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defaultThemeVersion="124226"/>
  <bookViews>
    <workbookView xWindow="-15" yWindow="645" windowWidth="20715" windowHeight="4455"/>
  </bookViews>
  <sheets>
    <sheet name="a) Rozpočet projektu GP" sheetId="5" r:id="rId1"/>
    <sheet name="a) Rozpočet projektu NGP" sheetId="19" r:id="rId2"/>
    <sheet name="Zdroj" sheetId="9" state="hidden" r:id="rId3"/>
    <sheet name="Hárok2" sheetId="17" state="hidden" r:id="rId4"/>
    <sheet name="Hárok3" sheetId="18" state="hidden" r:id="rId5"/>
  </sheets>
  <definedNames>
    <definedName name="ghghjgh">#REF!</definedName>
    <definedName name="hjkz">#REF!</definedName>
    <definedName name="_xlnm.Print_Area" localSheetId="0">'a) Rozpočet projektu GP'!$A$1:$Q$60</definedName>
    <definedName name="_xlnm.Print_Area" localSheetId="1">'a) Rozpočet projektu NGP'!$A$1:$O$52</definedName>
  </definedNames>
  <calcPr calcId="145621"/>
</workbook>
</file>

<file path=xl/calcChain.xml><?xml version="1.0" encoding="utf-8"?>
<calcChain xmlns="http://schemas.openxmlformats.org/spreadsheetml/2006/main">
  <c r="I17" i="5" l="1"/>
  <c r="H46" i="19" l="1"/>
  <c r="H47" i="19"/>
  <c r="H48" i="19"/>
  <c r="F17" i="5" l="1"/>
  <c r="F18" i="5"/>
  <c r="F19" i="5"/>
  <c r="F39" i="5" l="1"/>
  <c r="G39" i="5" s="1"/>
  <c r="O39" i="5" s="1"/>
  <c r="I39" i="5"/>
  <c r="J39" i="5" s="1"/>
  <c r="F40" i="5"/>
  <c r="G40" i="5" s="1"/>
  <c r="O40" i="5" s="1"/>
  <c r="I40" i="5"/>
  <c r="J40" i="5" s="1"/>
  <c r="F33" i="5"/>
  <c r="G33" i="5" s="1"/>
  <c r="O33" i="5" s="1"/>
  <c r="I33" i="5"/>
  <c r="J33" i="5" s="1"/>
  <c r="F34" i="5"/>
  <c r="G34" i="5" s="1"/>
  <c r="O34" i="5" s="1"/>
  <c r="I34" i="5"/>
  <c r="J34" i="5" s="1"/>
  <c r="I24" i="5"/>
  <c r="N24" i="5" s="1"/>
  <c r="I25" i="5"/>
  <c r="N25" i="5" s="1"/>
  <c r="F24" i="5"/>
  <c r="G24" i="5" s="1"/>
  <c r="O24" i="5" s="1"/>
  <c r="F25" i="5"/>
  <c r="G25" i="5" s="1"/>
  <c r="O25" i="5" s="1"/>
  <c r="I18" i="5"/>
  <c r="N18" i="5" s="1"/>
  <c r="I19" i="5"/>
  <c r="N19" i="5" s="1"/>
  <c r="G18" i="5"/>
  <c r="O18" i="5" s="1"/>
  <c r="G19" i="5"/>
  <c r="O19" i="5" s="1"/>
  <c r="L34" i="5" l="1"/>
  <c r="K40" i="5"/>
  <c r="M40" i="5"/>
  <c r="M34" i="5"/>
  <c r="L40" i="5"/>
  <c r="K34" i="5"/>
  <c r="N40" i="5"/>
  <c r="M39" i="5"/>
  <c r="N34" i="5"/>
  <c r="M33" i="5"/>
  <c r="K39" i="5"/>
  <c r="N39" i="5"/>
  <c r="L39" i="5"/>
  <c r="K33" i="5"/>
  <c r="N33" i="5"/>
  <c r="L33" i="5"/>
  <c r="J25" i="5"/>
  <c r="J24" i="5"/>
  <c r="J19" i="5"/>
  <c r="J18" i="5"/>
  <c r="O10" i="19" l="1"/>
  <c r="G17" i="5" l="1"/>
  <c r="O17" i="5" s="1"/>
  <c r="J17" i="5"/>
  <c r="F20" i="5"/>
  <c r="G20" i="5" s="1"/>
  <c r="O20" i="5" s="1"/>
  <c r="I20" i="5"/>
  <c r="J20" i="5" s="1"/>
  <c r="F21" i="5"/>
  <c r="G21" i="5" s="1"/>
  <c r="O21" i="5" s="1"/>
  <c r="I21" i="5"/>
  <c r="J21" i="5" s="1"/>
  <c r="F23" i="5"/>
  <c r="G23" i="5" s="1"/>
  <c r="O23" i="5" s="1"/>
  <c r="I23" i="5"/>
  <c r="J23" i="5" s="1"/>
  <c r="F26" i="5"/>
  <c r="G26" i="5" s="1"/>
  <c r="O26" i="5" s="1"/>
  <c r="I26" i="5"/>
  <c r="K26" i="5" s="1"/>
  <c r="F27" i="5"/>
  <c r="G27" i="5" s="1"/>
  <c r="O27" i="5" s="1"/>
  <c r="I27" i="5"/>
  <c r="J27" i="5" s="1"/>
  <c r="M21" i="5" l="1"/>
  <c r="M27" i="5"/>
  <c r="M20" i="5"/>
  <c r="M23" i="5"/>
  <c r="M26" i="5"/>
  <c r="M17" i="5"/>
  <c r="K17" i="5"/>
  <c r="K27" i="5"/>
  <c r="K21" i="5"/>
  <c r="K20" i="5"/>
  <c r="K23" i="5"/>
  <c r="N27" i="5"/>
  <c r="L27" i="5"/>
  <c r="N26" i="5"/>
  <c r="L26" i="5"/>
  <c r="J26" i="5"/>
  <c r="N23" i="5"/>
  <c r="L23" i="5"/>
  <c r="N21" i="5"/>
  <c r="L21" i="5"/>
  <c r="N20" i="5"/>
  <c r="L20" i="5"/>
  <c r="N17" i="5"/>
  <c r="L17" i="5"/>
  <c r="F47" i="5"/>
  <c r="G47" i="5" s="1"/>
  <c r="O47" i="5" s="1"/>
  <c r="I47" i="5"/>
  <c r="F48" i="5"/>
  <c r="G48" i="5" s="1"/>
  <c r="O48" i="5" s="1"/>
  <c r="I48" i="5"/>
  <c r="F49" i="5"/>
  <c r="G49" i="5" s="1"/>
  <c r="O49" i="5" s="1"/>
  <c r="I49" i="5"/>
  <c r="H50" i="5"/>
  <c r="F32" i="5"/>
  <c r="G32" i="5" s="1"/>
  <c r="O32" i="5" s="1"/>
  <c r="I32" i="5"/>
  <c r="F35" i="5"/>
  <c r="G35" i="5" s="1"/>
  <c r="O35" i="5" s="1"/>
  <c r="I35" i="5"/>
  <c r="F36" i="5"/>
  <c r="G36" i="5" s="1"/>
  <c r="O36" i="5" s="1"/>
  <c r="I36" i="5"/>
  <c r="F38" i="5"/>
  <c r="G38" i="5" s="1"/>
  <c r="O38" i="5" s="1"/>
  <c r="I38" i="5"/>
  <c r="F41" i="5"/>
  <c r="G41" i="5" s="1"/>
  <c r="O41" i="5" s="1"/>
  <c r="I41" i="5"/>
  <c r="F42" i="5"/>
  <c r="G42" i="5" s="1"/>
  <c r="O42" i="5" s="1"/>
  <c r="I42" i="5"/>
  <c r="H43" i="5"/>
  <c r="F43" i="5" l="1"/>
  <c r="O43" i="5"/>
  <c r="O50" i="5"/>
  <c r="J47" i="5"/>
  <c r="M47" i="5"/>
  <c r="J42" i="5"/>
  <c r="M42" i="5"/>
  <c r="J41" i="5"/>
  <c r="M41" i="5"/>
  <c r="J38" i="5"/>
  <c r="M38" i="5"/>
  <c r="J36" i="5"/>
  <c r="M36" i="5"/>
  <c r="J35" i="5"/>
  <c r="M35" i="5"/>
  <c r="J32" i="5"/>
  <c r="M32" i="5"/>
  <c r="J49" i="5"/>
  <c r="M49" i="5"/>
  <c r="J48" i="5"/>
  <c r="M48" i="5"/>
  <c r="N36" i="5"/>
  <c r="N41" i="5"/>
  <c r="K41" i="5"/>
  <c r="N48" i="5"/>
  <c r="K48" i="5"/>
  <c r="N42" i="5"/>
  <c r="N35" i="5"/>
  <c r="K35" i="5"/>
  <c r="I50" i="5"/>
  <c r="N49" i="5"/>
  <c r="N47" i="5"/>
  <c r="K47" i="5"/>
  <c r="I43" i="5"/>
  <c r="N38" i="5"/>
  <c r="K38" i="5"/>
  <c r="N32" i="5"/>
  <c r="K32" i="5"/>
  <c r="K42" i="5"/>
  <c r="L38" i="5"/>
  <c r="K49" i="5"/>
  <c r="L48" i="5"/>
  <c r="F50" i="5"/>
  <c r="G50" i="5"/>
  <c r="L42" i="5"/>
  <c r="K36" i="5"/>
  <c r="L35" i="5"/>
  <c r="L49" i="5"/>
  <c r="L47" i="5"/>
  <c r="G43" i="5"/>
  <c r="L41" i="5"/>
  <c r="L36" i="5"/>
  <c r="L32" i="5"/>
  <c r="J50" i="5" l="1"/>
  <c r="J43" i="5"/>
  <c r="N43" i="5"/>
  <c r="M43" i="5"/>
  <c r="M50" i="5"/>
  <c r="K43" i="5"/>
  <c r="K50" i="5"/>
  <c r="N50" i="5"/>
  <c r="L50" i="5"/>
  <c r="L43" i="5"/>
  <c r="J28" i="5" l="1"/>
  <c r="L21" i="19"/>
  <c r="H42" i="19"/>
  <c r="K47" i="19" l="1"/>
  <c r="I47" i="19"/>
  <c r="L47" i="19"/>
  <c r="J47" i="19"/>
  <c r="H56" i="5" l="1"/>
  <c r="H55" i="5"/>
  <c r="H54" i="5" l="1"/>
  <c r="I55" i="5"/>
  <c r="I56" i="5"/>
  <c r="N55" i="5" l="1"/>
  <c r="M55" i="5"/>
  <c r="N56" i="5"/>
  <c r="M56" i="5"/>
  <c r="O57" i="5"/>
  <c r="O58" i="5" s="1"/>
  <c r="I54" i="5"/>
  <c r="J54" i="5" s="1"/>
  <c r="H57" i="5"/>
  <c r="L56" i="5"/>
  <c r="J56" i="5"/>
  <c r="K56" i="5"/>
  <c r="L55" i="5"/>
  <c r="J55" i="5"/>
  <c r="K55" i="5"/>
  <c r="K54" i="5" l="1"/>
  <c r="I57" i="5"/>
  <c r="I58" i="5" s="1"/>
  <c r="M54" i="5"/>
  <c r="M57" i="5" s="1"/>
  <c r="M58" i="5" s="1"/>
  <c r="N54" i="5"/>
  <c r="N57" i="5" s="1"/>
  <c r="N58" i="5" s="1"/>
  <c r="F58" i="5"/>
  <c r="H58" i="5"/>
  <c r="G58" i="5"/>
  <c r="J57" i="5"/>
  <c r="J58" i="5" s="1"/>
  <c r="K57" i="5"/>
  <c r="K58" i="5" s="1"/>
  <c r="L54" i="5"/>
  <c r="L57" i="5" s="1"/>
  <c r="L58" i="5" s="1"/>
  <c r="H49" i="19" l="1"/>
  <c r="H50" i="19" s="1"/>
  <c r="L46" i="19"/>
  <c r="K48" i="19"/>
  <c r="J48" i="19"/>
  <c r="I46" i="19"/>
  <c r="H24" i="19"/>
  <c r="H35" i="19"/>
  <c r="I40" i="19"/>
  <c r="I41" i="19"/>
  <c r="I39" i="19"/>
  <c r="I34" i="19"/>
  <c r="I33" i="19"/>
  <c r="I32" i="19"/>
  <c r="I30" i="19"/>
  <c r="I29" i="19"/>
  <c r="I28" i="19"/>
  <c r="I23" i="19"/>
  <c r="I22" i="19"/>
  <c r="I21" i="19"/>
  <c r="I18" i="19"/>
  <c r="I19" i="19"/>
  <c r="I17" i="19"/>
  <c r="L34" i="19"/>
  <c r="L33" i="19"/>
  <c r="L32" i="19"/>
  <c r="L30" i="19"/>
  <c r="L29" i="19"/>
  <c r="L28" i="19"/>
  <c r="L23" i="19"/>
  <c r="L22" i="19"/>
  <c r="L17" i="19"/>
  <c r="L18" i="19"/>
  <c r="L19" i="19"/>
  <c r="L40" i="19"/>
  <c r="L41" i="19"/>
  <c r="L39" i="19"/>
  <c r="K40" i="19"/>
  <c r="K41" i="19"/>
  <c r="K39" i="19"/>
  <c r="K34" i="19"/>
  <c r="K33" i="19"/>
  <c r="K32" i="19"/>
  <c r="K30" i="19"/>
  <c r="K29" i="19"/>
  <c r="K28" i="19"/>
  <c r="K23" i="19"/>
  <c r="K22" i="19"/>
  <c r="K21" i="19"/>
  <c r="K17" i="19"/>
  <c r="K18" i="19"/>
  <c r="K19" i="19"/>
  <c r="J40" i="19"/>
  <c r="J41" i="19"/>
  <c r="J39" i="19"/>
  <c r="J34" i="19"/>
  <c r="J33" i="19"/>
  <c r="J32" i="19"/>
  <c r="J30" i="19"/>
  <c r="J29" i="19"/>
  <c r="J28" i="19"/>
  <c r="J23" i="19"/>
  <c r="J22" i="19"/>
  <c r="J21" i="19"/>
  <c r="J17" i="19"/>
  <c r="J18" i="19"/>
  <c r="J19" i="19"/>
  <c r="F41" i="19"/>
  <c r="G41" i="19" s="1"/>
  <c r="M41" i="19" s="1"/>
  <c r="F40" i="19"/>
  <c r="G40" i="19" s="1"/>
  <c r="M40" i="19" s="1"/>
  <c r="F39" i="19"/>
  <c r="F34" i="19"/>
  <c r="G34" i="19" s="1"/>
  <c r="M34" i="19" s="1"/>
  <c r="F33" i="19"/>
  <c r="G33" i="19" s="1"/>
  <c r="M33" i="19" s="1"/>
  <c r="F32" i="19"/>
  <c r="G32" i="19" s="1"/>
  <c r="M32" i="19" s="1"/>
  <c r="F30" i="19"/>
  <c r="G30" i="19" s="1"/>
  <c r="M30" i="19" s="1"/>
  <c r="F29" i="19"/>
  <c r="G29" i="19" s="1"/>
  <c r="M29" i="19" s="1"/>
  <c r="F28" i="19"/>
  <c r="G28" i="19" s="1"/>
  <c r="M28" i="19" s="1"/>
  <c r="F23" i="19"/>
  <c r="G23" i="19" s="1"/>
  <c r="M23" i="19" s="1"/>
  <c r="F22" i="19"/>
  <c r="G22" i="19" s="1"/>
  <c r="M22" i="19" s="1"/>
  <c r="F21" i="19"/>
  <c r="G21" i="19" s="1"/>
  <c r="M21" i="19" s="1"/>
  <c r="F19" i="19"/>
  <c r="G19" i="19" s="1"/>
  <c r="M19" i="19" s="1"/>
  <c r="F18" i="19"/>
  <c r="G18" i="19" s="1"/>
  <c r="M18" i="19" s="1"/>
  <c r="F17" i="19"/>
  <c r="G17" i="19" s="1"/>
  <c r="M17" i="19" s="1"/>
  <c r="K35" i="19" l="1"/>
  <c r="J42" i="19"/>
  <c r="L42" i="19"/>
  <c r="I42" i="19"/>
  <c r="L35" i="19"/>
  <c r="G39" i="19"/>
  <c r="F42" i="19"/>
  <c r="F50" i="19" s="1"/>
  <c r="K42" i="19"/>
  <c r="M49" i="19"/>
  <c r="I48" i="19"/>
  <c r="I49" i="19" s="1"/>
  <c r="I50" i="19" s="1"/>
  <c r="J46" i="19"/>
  <c r="J49" i="19" s="1"/>
  <c r="K46" i="19"/>
  <c r="K49" i="19" s="1"/>
  <c r="K50" i="19" s="1"/>
  <c r="L48" i="19"/>
  <c r="L49" i="19" s="1"/>
  <c r="L50" i="19" s="1"/>
  <c r="H36" i="19"/>
  <c r="H51" i="19" s="1"/>
  <c r="M28" i="5"/>
  <c r="M44" i="5" s="1"/>
  <c r="K24" i="19"/>
  <c r="K36" i="19" s="1"/>
  <c r="L24" i="19"/>
  <c r="J24" i="19"/>
  <c r="J35" i="19"/>
  <c r="G35" i="19"/>
  <c r="F24" i="19"/>
  <c r="M35" i="19"/>
  <c r="G24" i="19"/>
  <c r="M24" i="19"/>
  <c r="F35" i="19"/>
  <c r="J50" i="19" l="1"/>
  <c r="G42" i="19"/>
  <c r="G50" i="19" s="1"/>
  <c r="M39" i="19"/>
  <c r="M42" i="19" s="1"/>
  <c r="M50" i="19" s="1"/>
  <c r="L36" i="19"/>
  <c r="L51" i="19" s="1"/>
  <c r="G36" i="19"/>
  <c r="K51" i="19"/>
  <c r="L28" i="5"/>
  <c r="L44" i="5" s="1"/>
  <c r="K28" i="5"/>
  <c r="K44" i="5" s="1"/>
  <c r="J36" i="19"/>
  <c r="J51" i="19" s="1"/>
  <c r="F36" i="19"/>
  <c r="F51" i="19" s="1"/>
  <c r="M36" i="19"/>
  <c r="I35" i="19"/>
  <c r="I24" i="19"/>
  <c r="G51" i="19" l="1"/>
  <c r="M51" i="19"/>
  <c r="I36" i="19"/>
  <c r="I51" i="19" s="1"/>
  <c r="M59" i="5" l="1"/>
  <c r="L59" i="5"/>
  <c r="K59" i="5"/>
  <c r="H28" i="5" l="1"/>
  <c r="H44" i="5" s="1"/>
  <c r="H59" i="5" l="1"/>
  <c r="I28" i="5"/>
  <c r="I44" i="5" l="1"/>
  <c r="I59" i="5" s="1"/>
  <c r="N28" i="5"/>
  <c r="N44" i="5" l="1"/>
  <c r="N59" i="5" s="1"/>
  <c r="J44" i="5"/>
  <c r="J59" i="5" s="1"/>
  <c r="F28" i="5" l="1"/>
  <c r="F44" i="5" s="1"/>
  <c r="G28" i="5"/>
  <c r="G44" i="5" s="1"/>
  <c r="O28" i="5" l="1"/>
  <c r="O44" i="5" l="1"/>
  <c r="O59" i="5" s="1"/>
  <c r="F59" i="5"/>
  <c r="G59" i="5"/>
  <c r="Q10" i="5" s="1"/>
</calcChain>
</file>

<file path=xl/comments1.xml><?xml version="1.0" encoding="utf-8"?>
<comments xmlns="http://schemas.openxmlformats.org/spreadsheetml/2006/main">
  <authors>
    <author xml:space="preserve">MDVRR </author>
  </authors>
  <commentList>
    <comment ref="Q10" authorId="0">
      <text>
        <r>
          <rPr>
            <sz val="9"/>
            <color indexed="81"/>
            <rFont val="Tahoma"/>
            <family val="2"/>
            <charset val="238"/>
          </rPr>
          <t>Platca DPH - uvádza sa suma neoprávnenej DPH ako rozdiel súčtov stĺpcov 7 a 6 (oranžové bunky).
Neplatca DPH - uvádza sa 0,00.</t>
        </r>
        <r>
          <rPr>
            <sz val="9"/>
            <color indexed="81"/>
            <rFont val="Tahoma"/>
            <charset val="1"/>
          </rPr>
          <t xml:space="preserve">
</t>
        </r>
      </text>
    </comment>
    <comment ref="G11" author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J11" authorId="0">
      <text>
        <r>
          <rPr>
            <sz val="9"/>
            <color indexed="81"/>
            <rFont val="Tahoma"/>
            <family val="2"/>
            <charset val="238"/>
          </rPr>
          <t xml:space="preserve">Výška vlastných zdrojovprijímateľa (3.1.d) (i)  je uvedená v skrytom stĺpci M
</t>
        </r>
      </text>
    </comment>
    <comment ref="O11" author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G12" author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O12" author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G13" authorId="0">
      <text>
        <r>
          <rPr>
            <b/>
            <sz val="9"/>
            <color indexed="81"/>
            <rFont val="Tahoma"/>
            <family val="2"/>
            <charset val="238"/>
          </rPr>
          <t>= celkové investíčné výdavky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H13" authorId="0">
      <text>
        <r>
          <rPr>
            <b/>
            <sz val="9"/>
            <color indexed="81"/>
            <rFont val="Tahoma"/>
            <family val="2"/>
            <charset val="238"/>
          </rPr>
          <t>= GAP +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I13" authorId="0">
      <text>
        <r>
          <rPr>
            <b/>
            <sz val="9"/>
            <color indexed="81"/>
            <rFont val="Tahoma"/>
            <family val="2"/>
            <charset val="238"/>
          </rPr>
          <t>=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  <comment ref="N13" authorId="0">
      <text>
        <r>
          <rPr>
            <b/>
            <sz val="9"/>
            <color indexed="81"/>
            <rFont val="Tahoma"/>
            <family val="2"/>
            <charset val="238"/>
          </rPr>
          <t>= NAD GAP</t>
        </r>
        <r>
          <rPr>
            <sz val="9"/>
            <color indexed="81"/>
            <rFont val="Tahoma"/>
            <family val="2"/>
            <charset val="238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 xml:space="preserve">MDVRR </author>
  </authors>
  <commentList>
    <comment ref="O10" authorId="0">
      <text>
        <r>
          <rPr>
            <sz val="9"/>
            <color indexed="81"/>
            <rFont val="Tahoma"/>
            <family val="2"/>
            <charset val="238"/>
          </rPr>
          <t xml:space="preserve">Platca DPH - uvádza sa suma neoprávnenej DPH ako rozdiel súčtov stĺpcov 7 a 6 (oranžové bunky).
Neplatca DPH - uvádza sa 0,00.
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Výška vlastných zdrojovprijímateľa (3.1.c) (i)  je uvedená v skrytom stĺpci L</t>
        </r>
      </text>
    </comment>
    <comment ref="L11" author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M11" author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  <comment ref="L12" authorId="0">
      <text>
        <r>
          <rPr>
            <sz val="9"/>
            <color indexed="81"/>
            <rFont val="Tahoma"/>
            <family val="2"/>
            <charset val="238"/>
          </rPr>
          <t xml:space="preserve">stĺpec vyjadruje reálnu alebo predpokladanú hodnotu zmluvy o dielo/poskytnutí služby (v závislosti od stavu VO v čase podpisu Zmluvy o NFP) + hodnotu výdavkov na podporné aktivity (ak si ich žiadateľ uviedol v ŽoNFP. 
V prípade fázovaných projektov sa tu uvádza celá hodnota zmluvy (napr. o dielo) - I. aj II. fáza. Z vecného popisu výdavkov by malo byť zrejné, aká výška výdavku je už preinvestovaná v I. fáze.
</t>
        </r>
      </text>
    </comment>
    <comment ref="M12" authorId="0">
      <text>
        <r>
          <rPr>
            <sz val="9"/>
            <color indexed="81"/>
            <rFont val="Tahoma"/>
            <family val="2"/>
            <charset val="238"/>
          </rPr>
          <t xml:space="preserve">explicitne sa táto suma v Zmluve o NFP neuvádza. Tento bod Zmluvy zahŕňa DPH (ak rel.) + iné NV
</t>
        </r>
      </text>
    </comment>
  </commentList>
</comments>
</file>

<file path=xl/comments3.xml><?xml version="1.0" encoding="utf-8"?>
<comments xmlns="http://schemas.openxmlformats.org/spreadsheetml/2006/main">
  <authors>
    <author>MDVRR SR</author>
    <author xml:space="preserve">MDVRR </author>
  </authors>
  <commentList>
    <comment ref="I3" authorId="0">
      <text>
        <r>
          <rPr>
            <sz val="9"/>
            <color indexed="81"/>
            <rFont val="Tahoma"/>
            <family val="2"/>
            <charset val="238"/>
          </rPr>
          <t xml:space="preserve">Interné riadenie projektu podľa kapitoly 4.9.1 a prílohy č. 1 Príručky k oprávnenosti výdavkov OPII
</t>
        </r>
      </text>
    </comment>
    <comment ref="I4" authorId="0">
      <text>
        <r>
          <rPr>
            <sz val="9"/>
            <color indexed="81"/>
            <rFont val="Tahoma"/>
            <family val="2"/>
            <charset val="238"/>
          </rPr>
          <t>Ostatné finančné výdavky (externé riadenie projektu) sú oprávneným výdavkom na riadenie projektu len v prípade, ak v kapitole 2.8 Príručky k oprávnenosti výdavkov OPII je externé riadenie projektu uvedené ako oprávnený výdavok. V zmysle aktuálenej verzie Príručky k oprávnenosti výdavkov nerelevantné.</t>
        </r>
      </text>
    </comment>
    <comment ref="J4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5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  <comment ref="J6" authorId="1">
      <text>
        <r>
          <rPr>
            <sz val="9"/>
            <color indexed="81"/>
            <rFont val="Tahoma"/>
            <family val="2"/>
            <charset val="238"/>
          </rPr>
          <t xml:space="preserve">V zmysle aktuálenej verzie Príručky k oprávnenosti výdavkov OPII nerelevantné.
</t>
        </r>
      </text>
    </comment>
  </commentList>
</comments>
</file>

<file path=xl/sharedStrings.xml><?xml version="1.0" encoding="utf-8"?>
<sst xmlns="http://schemas.openxmlformats.org/spreadsheetml/2006/main" count="301" uniqueCount="172">
  <si>
    <t>Názov projektu:</t>
  </si>
  <si>
    <t>Názov výdavku</t>
  </si>
  <si>
    <t>Merná jednotka</t>
  </si>
  <si>
    <t>Počet jednotiek</t>
  </si>
  <si>
    <t xml:space="preserve">Skupina výdavkov  </t>
  </si>
  <si>
    <t>Podporné aktivity projektu</t>
  </si>
  <si>
    <t>021 Stavby</t>
  </si>
  <si>
    <t>027 Pozemky</t>
  </si>
  <si>
    <t>518 Ostatné služby</t>
  </si>
  <si>
    <t>Jednotková cena bez DPH
[EUR]</t>
  </si>
  <si>
    <t>Cena celkom bez DPH [EUR]</t>
  </si>
  <si>
    <t xml:space="preserve">Spôsob stanovenia výšky výdavku </t>
  </si>
  <si>
    <t>Vecný popis výdavku</t>
  </si>
  <si>
    <t>022 Samostatné hnuteľné veci a súbory hnuteľných vecí</t>
  </si>
  <si>
    <t>Cena celkom 
s DPH [EUR]</t>
  </si>
  <si>
    <t>Národná diaľničná spoločnosť, a.s.</t>
  </si>
  <si>
    <t>Ziadatel</t>
  </si>
  <si>
    <t>Prioritná os 2 - Cestná infraštruktúra (TEN-T CORE)</t>
  </si>
  <si>
    <t>Prioritná os 3 - Verejná osobná doprava</t>
  </si>
  <si>
    <t>Prioritná os 4 - Infraštruktúra vodnej dopravy (TEN-T CORE)</t>
  </si>
  <si>
    <t>Prioritná os 5 - Železničná infraštruktúra (mimo TEN-T CORE)</t>
  </si>
  <si>
    <t>Prioritná os 6 - Cestná infraštruktúra (mimo TEN-T CORE)</t>
  </si>
  <si>
    <t>Prioritná os</t>
  </si>
  <si>
    <t>Prioritná os:</t>
  </si>
  <si>
    <t>Železnice Slovenskej republiky, Bratislava</t>
  </si>
  <si>
    <t>Železničná spoločnosť Slovensko, a. s.</t>
  </si>
  <si>
    <t>Slovenská správa ciest,</t>
  </si>
  <si>
    <t>Dopravný podnik Bratislava, a. s.</t>
  </si>
  <si>
    <t>Dopravný podnik mesta Košice, a.s.</t>
  </si>
  <si>
    <t>Dopravný podnik mesta Prešov, a.s.</t>
  </si>
  <si>
    <t>Dopravný podnik mesta Žilina, s. r. o.</t>
  </si>
  <si>
    <t>Agentúra rozvoja vodnej dopravy</t>
  </si>
  <si>
    <t>Verejné prístavy, a. s.</t>
  </si>
  <si>
    <t>Finančné riaditeľstvo SR</t>
  </si>
  <si>
    <t>Hlavné mesto SR Bratislava</t>
  </si>
  <si>
    <t>Mesto Košice</t>
  </si>
  <si>
    <t>Mesto Prešov</t>
  </si>
  <si>
    <t>Mesto Žilina</t>
  </si>
  <si>
    <t>Mesto Banská Bystrica</t>
  </si>
  <si>
    <t>Hlavná aktivita projektu č. 2</t>
  </si>
  <si>
    <t>Hlavná aktivita projektu č. 1</t>
  </si>
  <si>
    <t>013 Softvér</t>
  </si>
  <si>
    <t>014 Oceniteľné práva</t>
  </si>
  <si>
    <t>019 Ostatný dlhodobý nehmotný majetok</t>
  </si>
  <si>
    <t>023 Dopravné prostriedky</t>
  </si>
  <si>
    <t>029 Ostatný dlhodobý hmotný majetok</t>
  </si>
  <si>
    <t>112 Zásoby</t>
  </si>
  <si>
    <t>Znalecký alebo odborný posudok</t>
  </si>
  <si>
    <t>Štátna / rezortná expertíza</t>
  </si>
  <si>
    <t>UNIKA - Sadzobník pre navrhovanie ponukových cien projektových prác a inžinierskych činností (rel. pre projektovú dokumentáciu)</t>
  </si>
  <si>
    <t>Manažér / expert pre verejné obstarávanie</t>
  </si>
  <si>
    <t>Manažér / expert prípravy projektu</t>
  </si>
  <si>
    <t>Projektový manažér (riadenie projektu)</t>
  </si>
  <si>
    <t>Manažér pre investičnú činnosť</t>
  </si>
  <si>
    <t>Finančný manažér</t>
  </si>
  <si>
    <t>Asistent projektového / finančného manažéra, administratívny pracovník</t>
  </si>
  <si>
    <t>Pozicie riadenie projektu</t>
  </si>
  <si>
    <t>vložte názov hlavnej aktivity č. 1</t>
  </si>
  <si>
    <t>Podaktivita 1.1</t>
  </si>
  <si>
    <t>Podaktivita 1.2</t>
  </si>
  <si>
    <r>
      <t xml:space="preserve">Prioritná os 1 - </t>
    </r>
    <r>
      <rPr>
        <sz val="10"/>
        <color theme="1"/>
        <rFont val="Arial"/>
        <family val="2"/>
        <charset val="238"/>
      </rPr>
      <t>Železničná infraštruktúra (TEN-T CORE) a obnova mobilných prostriedkov</t>
    </r>
  </si>
  <si>
    <r>
      <t>Iné - spôsob stanovenia výšky výdavku je uvedený v poli "</t>
    </r>
    <r>
      <rPr>
        <i/>
        <sz val="10"/>
        <color theme="1"/>
        <rFont val="Arial"/>
        <family val="2"/>
        <charset val="238"/>
      </rPr>
      <t>Vecný popis výdavku</t>
    </r>
    <r>
      <rPr>
        <sz val="10"/>
        <color theme="1"/>
        <rFont val="Arial"/>
        <family val="2"/>
        <charset val="238"/>
      </rPr>
      <t xml:space="preserve">" </t>
    </r>
  </si>
  <si>
    <t>Podaktivita 2.1</t>
  </si>
  <si>
    <t>Podaktivita 2.2</t>
  </si>
  <si>
    <t>Miera finančnej medzery (%)</t>
  </si>
  <si>
    <t>Spolufinancovanie NFP z COV (%)</t>
  </si>
  <si>
    <t>Platca DPH</t>
  </si>
  <si>
    <t>Oprávnené výdavky pre projekt generujúci príjem (EUR)</t>
  </si>
  <si>
    <t>(1)</t>
  </si>
  <si>
    <t>(2)</t>
  </si>
  <si>
    <t>(3)</t>
  </si>
  <si>
    <t>(4)</t>
  </si>
  <si>
    <t>(5)</t>
  </si>
  <si>
    <t>(8)</t>
  </si>
  <si>
    <t>(13)</t>
  </si>
  <si>
    <t>(14)</t>
  </si>
  <si>
    <t>(6 = 4 x 5)</t>
  </si>
  <si>
    <t>(7 = 6 x 1,2)</t>
  </si>
  <si>
    <t>(9 = 8 x %FM)</t>
  </si>
  <si>
    <t>(10 = 9 x %NFP)</t>
  </si>
  <si>
    <t>ÁNO</t>
  </si>
  <si>
    <t>NIE</t>
  </si>
  <si>
    <t>Skupina výdavkov HA</t>
  </si>
  <si>
    <t>568 Ostatné finančné výdavky</t>
  </si>
  <si>
    <t>930 Rezerva na nepredvídateľné výdavky</t>
  </si>
  <si>
    <t>521 Mzdové výdavky</t>
  </si>
  <si>
    <t>Publicita a iné podporné aktivity</t>
  </si>
  <si>
    <t>Spôsob stanovenia výšky výdavku HA, publicita a iné PA</t>
  </si>
  <si>
    <t>Interné riadenie projektu - výška výdavku je obvyklá v danom odbore, čase a mieste, je primeraná úlohám a zodpovednostiam osôb zapojených do realizácie projektu a je stanovená v súlade s podmienkami oprávnenosti osobných výdavkov uvedených v Príručke k oprávnenosti výdavkov OPII.</t>
  </si>
  <si>
    <t xml:space="preserve">Zrealizované verejné obstarávanie - výška výdavku je stanovená na základe uzavretej zmluvy s úspešným uchádzačom a v súlade s údajmi, ktoré sú uvedené v tabuľke č. 12 formulára ŽoNFP - Verejné obstarávanie.   </t>
  </si>
  <si>
    <t>Prieskum trhu - výška výdavku je stanovená na základe vykonaného prieskumu trhu v zmysle predloženého záznamu z vyhodnotenia prieskumu trhu.</t>
  </si>
  <si>
    <t>Cena celkom 
s DPH (EUR)</t>
  </si>
  <si>
    <t>Cena celkom           bez DPH (EUR)</t>
  </si>
  <si>
    <t>Jednotková cena bez DPH (EUR)</t>
  </si>
  <si>
    <r>
      <t xml:space="preserve">S P O L U </t>
    </r>
    <r>
      <rPr>
        <b/>
        <i/>
        <sz val="13"/>
        <rFont val="Arial"/>
        <family val="2"/>
        <charset val="238"/>
      </rPr>
      <t>(celkové výdavky projektu)</t>
    </r>
  </si>
  <si>
    <r>
      <t xml:space="preserve">SPOLU PODPORNÉ AKTIVITY PROJEKTU </t>
    </r>
    <r>
      <rPr>
        <i/>
        <sz val="13"/>
        <rFont val="Arial"/>
        <family val="2"/>
        <charset val="238"/>
      </rPr>
      <t>(celkové nepriame výdavky)</t>
    </r>
  </si>
  <si>
    <r>
      <t>SPOLU HLAVNÉ AKTIVITY PROJEKTU</t>
    </r>
    <r>
      <rPr>
        <i/>
        <sz val="13"/>
        <rFont val="Arial"/>
        <family val="2"/>
        <charset val="238"/>
      </rPr>
      <t xml:space="preserve"> (celkové priame výdavky)</t>
    </r>
  </si>
  <si>
    <r>
      <t xml:space="preserve">vložte názov hlavnej aktivity č. 2 </t>
    </r>
    <r>
      <rPr>
        <i/>
        <sz val="12"/>
        <rFont val="Arial"/>
        <family val="2"/>
        <charset val="238"/>
      </rPr>
      <t>(ak projekt má len jednu hlavnú aktivitu, všetky riadky za hlavnú aktivitu č. 2 odstráňte)</t>
    </r>
  </si>
  <si>
    <t>SPOLU Hlavná aktivita č. 1</t>
  </si>
  <si>
    <t>SPOLU Hlavná aktivita č. 2</t>
  </si>
  <si>
    <t>(6)</t>
  </si>
  <si>
    <t>Celková cena práce za projekt                 (EUR)</t>
  </si>
  <si>
    <t>z toho                          NFP                      (EUR)</t>
  </si>
  <si>
    <t>Zdroj EU</t>
  </si>
  <si>
    <t>Zdroj ŠR</t>
  </si>
  <si>
    <t>Vlastné zdroje prijímateľa</t>
  </si>
  <si>
    <t xml:space="preserve"> EU = 9 x 85%)</t>
  </si>
  <si>
    <t>VZ = 9 x %VZ</t>
  </si>
  <si>
    <t>ŠR = 9 x %ŠR</t>
  </si>
  <si>
    <t>Spolufinancovanie zdroja EÚ z COV (%)</t>
  </si>
  <si>
    <t>Splufinancovanie zdroja ŠR z COV (%)</t>
  </si>
  <si>
    <t>Spolufinancovanie vlastných zdrojov  z COV (%)</t>
  </si>
  <si>
    <t>(9 = 8 x %NFP)</t>
  </si>
  <si>
    <t xml:space="preserve"> EU = 8 x %EÚ)</t>
  </si>
  <si>
    <t>ŠR = 8 x %ŠR</t>
  </si>
  <si>
    <t>VZ = 8 x %VZ</t>
  </si>
  <si>
    <t>(9  = 8 x %NFP)</t>
  </si>
  <si>
    <t xml:space="preserve"> EU = 8 x 85%)</t>
  </si>
  <si>
    <t>(11)</t>
  </si>
  <si>
    <t>(12)</t>
  </si>
  <si>
    <t xml:space="preserve"> EU = 9 x %EÚ)</t>
  </si>
  <si>
    <t>Počet MJ</t>
  </si>
  <si>
    <t>Hrubá mzda za mernú jednotku (EUR)</t>
  </si>
  <si>
    <t>(8 =  4 x 5 x (6 + 7)</t>
  </si>
  <si>
    <t xml:space="preserve">Interné riadenie projektu </t>
  </si>
  <si>
    <t>(7)</t>
  </si>
  <si>
    <t>% pracovného času na projekt</t>
  </si>
  <si>
    <t>SPOLU Publicita a iné podporné aktivity</t>
  </si>
  <si>
    <t>SPOLU Interné riadenie projektu</t>
  </si>
  <si>
    <r>
      <t>Iné - spôsob stanovenia výšky výdavku je uvedený v poli "</t>
    </r>
    <r>
      <rPr>
        <i/>
        <strike/>
        <sz val="10"/>
        <color theme="1"/>
        <rFont val="Arial"/>
        <family val="2"/>
        <charset val="238"/>
      </rPr>
      <t>Vecný popis výdavku</t>
    </r>
    <r>
      <rPr>
        <strike/>
        <sz val="10"/>
        <color theme="1"/>
        <rFont val="Arial"/>
        <family val="2"/>
        <charset val="238"/>
      </rPr>
      <t xml:space="preserve">" </t>
    </r>
  </si>
  <si>
    <t>Spôsob stanovenia výšky výdavku - interné riadenie P</t>
  </si>
  <si>
    <t>Skupina výdavkov _ interné riadenie P</t>
  </si>
  <si>
    <t>Skupina výdavkov PA (publicita a iné PA)</t>
  </si>
  <si>
    <t xml:space="preserve">Vecný popis výdavku </t>
  </si>
  <si>
    <t>Spôsob stanovenia výšky výdavku</t>
  </si>
  <si>
    <t>Zákonné odvody zamestnávateľa za mernú jednotku (EUR)</t>
  </si>
  <si>
    <t xml:space="preserve"> - Ak sa počas realizácie hlavných aktivít budú uplatňovať aj mzdové výdavky (skupina aktivít 521), pre ich výpočet skopírujte do hlavných aktivít hlavičku a riadky tabuľky pre interné riadenie projektu a primerane upravte súčtové riadky.  Oprávnené pracovné pozície na realizáciu hlavných aktivít projektu sú len tie, ktoré sú uvedené v Príručke k oprávnenosti výdavkov OPII. Odporúčania pre stanovovanie mzdových výdavkov sú uvedené vyššie.</t>
  </si>
  <si>
    <t>Neoprávnené výdavky (EUR)</t>
  </si>
  <si>
    <t>Platca DPH                                             Neoprávnená DPH (EUR)</t>
  </si>
  <si>
    <t>(11 = 8 - 9)</t>
  </si>
  <si>
    <t xml:space="preserve">Platca DPH 12 = 6 - 8                                    Neplatca DPH 12 = 7-8          </t>
  </si>
  <si>
    <t xml:space="preserve">(12)                 </t>
  </si>
  <si>
    <t>Výdavky neoprávnené na financovanie nad rámec finančnej medzery (EUR)</t>
  </si>
  <si>
    <t>Iné neoprávnené výdavky (EUR)</t>
  </si>
  <si>
    <t>Celkové oprávnené výdavky (EUR)</t>
  </si>
  <si>
    <t xml:space="preserve">Platca DPH 10 = 6 - 8                                    Neplatca DPH 10 = 7-8          </t>
  </si>
  <si>
    <t xml:space="preserve">(10)                 </t>
  </si>
  <si>
    <t>Celkové oprávnené výdavky              (EUR)</t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</si>
  <si>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vrátane nevyplnených riadkov 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</si>
  <si>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tento riadok vrátane nevyplnených riadkovriadok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</si>
  <si>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riadkovodstráňte)</t>
    </r>
  </si>
  <si>
    <r>
      <t xml:space="preserve">vložte názov podaktivity č. 2.2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</si>
  <si>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t xml:space="preserve">vložte názov podaktivity č. 1.1 </t>
    </r>
    <r>
      <rPr>
        <sz val="12"/>
        <rFont val="Arial"/>
        <family val="2"/>
        <charset val="238"/>
      </rPr>
      <t xml:space="preserve">(ak projekt nemá podaktivity, tento riadok tento riadok vrátane nevyplnených riadkovodstráňte) </t>
    </r>
  </si>
  <si>
    <r>
      <t xml:space="preserve">vložte názov podaktivity č. 1.2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</si>
  <si>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r>
      <rPr>
        <b/>
        <sz val="12"/>
        <rFont val="Arial"/>
        <family val="2"/>
        <charset val="238"/>
      </rPr>
      <t xml:space="preserve">vložte názov podaktivity č. 2.1 </t>
    </r>
    <r>
      <rPr>
        <sz val="12"/>
        <rFont val="Arial"/>
        <family val="2"/>
        <charset val="238"/>
      </rPr>
      <t>(ak projekt nemá podaktivity, tento riadok tento riadok vrátane nevyplnených riadkov odstráňte)</t>
    </r>
  </si>
  <si>
    <t>Podrobný rozpočet projektu pre projekt negenerujúci príjem</t>
  </si>
  <si>
    <t xml:space="preserve">Podrobný rozpočet projektu pre projekt generujúci príjem </t>
  </si>
  <si>
    <t>Názov prijímateľa:</t>
  </si>
  <si>
    <t>body Zmluvy o NFP ak NFP = 95% alebo 90% COV</t>
  </si>
  <si>
    <t>body Zmluvy o NFP ak NFP = COV</t>
  </si>
  <si>
    <t>celkové investičné výdavky (pozri komentár)</t>
  </si>
  <si>
    <t>3.1.a)</t>
  </si>
  <si>
    <t>3.1.b)</t>
  </si>
  <si>
    <t>3.1.c) (pozri komentár)</t>
  </si>
  <si>
    <t>3.1.d) (iii)</t>
  </si>
  <si>
    <t>3.1.d) (ii)</t>
  </si>
  <si>
    <t>3.1.c)</t>
  </si>
  <si>
    <t>3.1. d) (i)</t>
  </si>
  <si>
    <t>3.1.b) (pozri komentár)</t>
  </si>
  <si>
    <t>3.1.c) (ii)</t>
  </si>
  <si>
    <t>3.1.c) (i)</t>
  </si>
  <si>
    <t>Poznámka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</si>
</sst>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[$€-1]"/>
  </numFmts>
  <fonts count="51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2"/>
      <name val="Arial"/>
      <family val="2"/>
      <charset val="238"/>
    </font>
    <font>
      <b/>
      <sz val="16"/>
      <color theme="1"/>
      <name val="Arial"/>
      <family val="2"/>
      <charset val="238"/>
    </font>
    <font>
      <i/>
      <sz val="12"/>
      <name val="Arial"/>
      <family val="2"/>
      <charset val="238"/>
    </font>
    <font>
      <i/>
      <sz val="10"/>
      <name val="Arial"/>
      <family val="2"/>
      <charset val="238"/>
    </font>
    <font>
      <b/>
      <sz val="18"/>
      <color theme="1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i/>
      <sz val="10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000000"/>
      <name val="Arial"/>
      <family val="2"/>
      <charset val="238"/>
    </font>
    <font>
      <b/>
      <i/>
      <sz val="11"/>
      <name val="Arial"/>
      <family val="2"/>
      <charset val="238"/>
    </font>
    <font>
      <sz val="9"/>
      <color indexed="81"/>
      <name val="Tahoma"/>
      <family val="2"/>
      <charset val="238"/>
    </font>
    <font>
      <b/>
      <sz val="9"/>
      <color indexed="81"/>
      <name val="Tahoma"/>
      <family val="2"/>
      <charset val="238"/>
    </font>
    <font>
      <b/>
      <i/>
      <sz val="12"/>
      <name val="Arial"/>
      <family val="2"/>
      <charset val="238"/>
    </font>
    <font>
      <i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Arial"/>
      <family val="2"/>
      <charset val="238"/>
    </font>
    <font>
      <sz val="12"/>
      <name val="Arial"/>
      <family val="2"/>
      <charset val="238"/>
    </font>
    <font>
      <sz val="12"/>
      <name val="Calibri"/>
      <family val="2"/>
      <charset val="238"/>
      <scheme val="minor"/>
    </font>
    <font>
      <sz val="12"/>
      <color theme="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12"/>
      <color rgb="FFFF0000"/>
      <name val="Calibri"/>
      <family val="2"/>
      <charset val="238"/>
      <scheme val="minor"/>
    </font>
    <font>
      <i/>
      <sz val="12"/>
      <color theme="1"/>
      <name val="Arial"/>
      <family val="2"/>
      <charset val="238"/>
    </font>
    <font>
      <b/>
      <sz val="12"/>
      <color rgb="FFFF0000"/>
      <name val="Arial"/>
      <family val="2"/>
      <charset val="238"/>
    </font>
    <font>
      <sz val="12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3"/>
      <name val="Arial"/>
      <family val="2"/>
      <charset val="238"/>
    </font>
    <font>
      <b/>
      <i/>
      <sz val="13"/>
      <name val="Arial"/>
      <family val="2"/>
      <charset val="238"/>
    </font>
    <font>
      <sz val="13"/>
      <name val="Arial"/>
      <family val="2"/>
      <charset val="238"/>
    </font>
    <font>
      <sz val="13"/>
      <color theme="1"/>
      <name val="Calibri"/>
      <family val="2"/>
      <charset val="238"/>
      <scheme val="minor"/>
    </font>
    <font>
      <i/>
      <sz val="13"/>
      <name val="Arial"/>
      <family val="2"/>
      <charset val="238"/>
    </font>
    <font>
      <sz val="13"/>
      <color rgb="FFFF0000"/>
      <name val="Arial"/>
      <family val="2"/>
      <charset val="238"/>
    </font>
    <font>
      <sz val="13"/>
      <color rgb="FFFF0000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rgb="FF0000FF"/>
      <name val="Arial"/>
      <family val="2"/>
      <charset val="238"/>
    </font>
    <font>
      <b/>
      <sz val="13"/>
      <color rgb="FFFF0000"/>
      <name val="Arial"/>
      <family val="2"/>
      <charset val="238"/>
    </font>
    <font>
      <b/>
      <sz val="13"/>
      <color theme="1"/>
      <name val="Calibri"/>
      <family val="2"/>
      <charset val="238"/>
      <scheme val="minor"/>
    </font>
    <font>
      <b/>
      <sz val="13"/>
      <name val="Calibri"/>
      <family val="2"/>
      <charset val="238"/>
      <scheme val="minor"/>
    </font>
    <font>
      <b/>
      <i/>
      <sz val="13"/>
      <color theme="1"/>
      <name val="Calibri"/>
      <family val="2"/>
      <charset val="238"/>
      <scheme val="minor"/>
    </font>
    <font>
      <strike/>
      <sz val="10"/>
      <color theme="1"/>
      <name val="Arial"/>
      <family val="2"/>
      <charset val="238"/>
    </font>
    <font>
      <i/>
      <strike/>
      <sz val="10"/>
      <color theme="1"/>
      <name val="Arial"/>
      <family val="2"/>
      <charset val="238"/>
    </font>
    <font>
      <strike/>
      <sz val="10"/>
      <color rgb="FFFF0000"/>
      <name val="Arial"/>
      <family val="2"/>
      <charset val="238"/>
    </font>
    <font>
      <sz val="11"/>
      <color theme="0"/>
      <name val="Arial"/>
      <family val="2"/>
      <charset val="238"/>
    </font>
    <font>
      <sz val="9"/>
      <color indexed="81"/>
      <name val="Tahoma"/>
      <charset val="1"/>
    </font>
    <font>
      <sz val="10"/>
      <color theme="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27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/>
    <xf numFmtId="0" fontId="0" fillId="0" borderId="0" xfId="0" applyAlignment="1" applyProtection="1">
      <alignment horizontal="center"/>
    </xf>
    <xf numFmtId="0" fontId="0" fillId="0" borderId="0" xfId="0" applyAlignment="1" applyProtection="1">
      <alignment horizontal="center" vertical="center"/>
    </xf>
    <xf numFmtId="0" fontId="2" fillId="0" borderId="0" xfId="0" applyFont="1" applyBorder="1" applyAlignment="1" applyProtection="1"/>
    <xf numFmtId="0" fontId="6" fillId="0" borderId="0" xfId="0" applyFont="1" applyAlignment="1" applyProtection="1">
      <alignment horizontal="left"/>
    </xf>
    <xf numFmtId="0" fontId="1" fillId="0" borderId="0" xfId="0" applyFont="1" applyProtection="1"/>
    <xf numFmtId="0" fontId="1" fillId="0" borderId="0" xfId="0" applyFont="1" applyAlignment="1" applyProtection="1">
      <alignment horizontal="center" vertical="center"/>
    </xf>
    <xf numFmtId="0" fontId="2" fillId="0" borderId="0" xfId="0" applyFont="1" applyFill="1" applyBorder="1" applyAlignment="1" applyProtection="1">
      <alignment vertical="center"/>
    </xf>
    <xf numFmtId="0" fontId="10" fillId="0" borderId="0" xfId="0" applyFont="1"/>
    <xf numFmtId="0" fontId="10" fillId="0" borderId="0" xfId="0" applyFont="1" applyProtection="1"/>
    <xf numFmtId="0" fontId="10" fillId="0" borderId="0" xfId="0" applyFont="1" applyProtection="1">
      <protection locked="0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  <protection locked="0"/>
    </xf>
    <xf numFmtId="0" fontId="4" fillId="0" borderId="0" xfId="0" applyFont="1" applyBorder="1" applyAlignment="1" applyProtection="1"/>
    <xf numFmtId="0" fontId="14" fillId="0" borderId="0" xfId="0" applyFont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vertical="center" wrapText="1"/>
    </xf>
    <xf numFmtId="0" fontId="15" fillId="0" borderId="0" xfId="0" applyFont="1" applyBorder="1" applyAlignment="1">
      <alignment vertical="center" wrapText="1"/>
    </xf>
    <xf numFmtId="0" fontId="1" fillId="5" borderId="0" xfId="0" applyFont="1" applyFill="1" applyBorder="1" applyAlignment="1">
      <alignment vertical="center" wrapText="1"/>
    </xf>
    <xf numFmtId="0" fontId="1" fillId="0" borderId="0" xfId="0" applyFont="1" applyBorder="1" applyAlignment="1">
      <alignment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/>
    <xf numFmtId="0" fontId="1" fillId="6" borderId="0" xfId="0" applyFont="1" applyFill="1" applyBorder="1" applyAlignment="1">
      <alignment horizontal="justify" vertical="center" wrapText="1"/>
    </xf>
    <xf numFmtId="4" fontId="0" fillId="0" borderId="0" xfId="0" applyNumberFormat="1" applyProtection="1">
      <protection locked="0"/>
    </xf>
    <xf numFmtId="49" fontId="10" fillId="0" borderId="0" xfId="0" applyNumberFormat="1" applyFont="1" applyProtection="1"/>
    <xf numFmtId="49" fontId="10" fillId="0" borderId="0" xfId="0" applyNumberFormat="1" applyFont="1" applyProtection="1">
      <protection locked="0"/>
    </xf>
    <xf numFmtId="49" fontId="0" fillId="0" borderId="0" xfId="0" applyNumberFormat="1" applyProtection="1">
      <protection locked="0"/>
    </xf>
    <xf numFmtId="10" fontId="1" fillId="0" borderId="0" xfId="0" applyNumberFormat="1" applyFont="1" applyAlignment="1">
      <alignment horizontal="center" vertical="center"/>
    </xf>
    <xf numFmtId="0" fontId="25" fillId="4" borderId="18" xfId="0" applyFont="1" applyFill="1" applyBorder="1" applyAlignment="1" applyProtection="1">
      <alignment horizontal="center" vertical="center" wrapText="1"/>
    </xf>
    <xf numFmtId="0" fontId="25" fillId="4" borderId="1" xfId="0" applyFont="1" applyFill="1" applyBorder="1" applyAlignment="1" applyProtection="1">
      <alignment horizontal="center" vertical="center" wrapText="1"/>
    </xf>
    <xf numFmtId="0" fontId="25" fillId="4" borderId="17" xfId="0" applyFont="1" applyFill="1" applyBorder="1" applyAlignment="1" applyProtection="1">
      <alignment horizontal="center" vertical="center" wrapText="1"/>
    </xf>
    <xf numFmtId="0" fontId="23" fillId="7" borderId="18" xfId="0" applyFont="1" applyFill="1" applyBorder="1" applyAlignment="1" applyProtection="1">
      <alignment horizontal="center" vertical="center" wrapText="1"/>
    </xf>
    <xf numFmtId="0" fontId="27" fillId="7" borderId="7" xfId="0" applyFont="1" applyFill="1" applyBorder="1" applyAlignment="1">
      <alignment horizontal="left" vertical="center" wrapText="1"/>
    </xf>
    <xf numFmtId="0" fontId="27" fillId="7" borderId="28" xfId="0" applyFont="1" applyFill="1" applyBorder="1" applyAlignment="1">
      <alignment horizontal="left" vertical="center" wrapText="1"/>
    </xf>
    <xf numFmtId="0" fontId="28" fillId="0" borderId="16" xfId="0" applyFont="1" applyFill="1" applyBorder="1" applyAlignment="1" applyProtection="1">
      <alignment vertical="center" wrapText="1"/>
      <protection locked="0"/>
    </xf>
    <xf numFmtId="0" fontId="22" fillId="2" borderId="1" xfId="0" applyFont="1" applyFill="1" applyBorder="1" applyAlignment="1" applyProtection="1">
      <alignment vertical="center" wrapText="1"/>
      <protection locked="0"/>
    </xf>
    <xf numFmtId="0" fontId="23" fillId="0" borderId="1" xfId="0" applyFont="1" applyBorder="1" applyAlignment="1" applyProtection="1">
      <alignment horizontal="center" vertical="center" wrapText="1"/>
      <protection locked="0"/>
    </xf>
    <xf numFmtId="4" fontId="23" fillId="0" borderId="1" xfId="0" applyNumberFormat="1" applyFont="1" applyBorder="1" applyAlignment="1" applyProtection="1">
      <alignment horizontal="center" vertical="center" wrapText="1"/>
      <protection locked="0"/>
    </xf>
    <xf numFmtId="4" fontId="23" fillId="0" borderId="1" xfId="0" applyNumberFormat="1" applyFont="1" applyBorder="1" applyAlignment="1" applyProtection="1">
      <alignment horizontal="right" vertical="center" wrapText="1"/>
      <protection locked="0"/>
    </xf>
    <xf numFmtId="4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1" xfId="0" applyNumberFormat="1" applyFont="1" applyFill="1" applyBorder="1" applyAlignment="1" applyProtection="1">
      <alignment horizontal="right" vertical="center" wrapText="1"/>
      <protection locked="0"/>
    </xf>
    <xf numFmtId="0" fontId="21" fillId="0" borderId="1" xfId="0" applyFont="1" applyBorder="1" applyProtection="1">
      <protection locked="0"/>
    </xf>
    <xf numFmtId="0" fontId="23" fillId="0" borderId="1" xfId="0" applyFont="1" applyBorder="1" applyAlignment="1" applyProtection="1">
      <alignment vertical="center" wrapText="1"/>
      <protection locked="0"/>
    </xf>
    <xf numFmtId="0" fontId="21" fillId="0" borderId="1" xfId="0" applyFont="1" applyBorder="1" applyAlignment="1" applyProtection="1">
      <alignment vertical="center"/>
      <protection locked="0"/>
    </xf>
    <xf numFmtId="0" fontId="21" fillId="0" borderId="1" xfId="0" applyFont="1" applyBorder="1" applyAlignment="1" applyProtection="1">
      <alignment horizontal="center" vertical="center"/>
      <protection locked="0"/>
    </xf>
    <xf numFmtId="4" fontId="23" fillId="2" borderId="1" xfId="0" applyNumberFormat="1" applyFont="1" applyFill="1" applyBorder="1" applyAlignment="1" applyProtection="1">
      <alignment horizontal="right" vertical="center" wrapText="1"/>
      <protection locked="0"/>
    </xf>
    <xf numFmtId="4" fontId="2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21" fillId="0" borderId="0" xfId="0" applyFont="1" applyProtection="1">
      <protection locked="0"/>
    </xf>
    <xf numFmtId="0" fontId="22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22" fillId="0" borderId="0" xfId="0" applyFont="1" applyAlignment="1" applyProtection="1">
      <alignment horizontal="center" vertical="center"/>
      <protection locked="0"/>
    </xf>
    <xf numFmtId="0" fontId="13" fillId="10" borderId="23" xfId="0" applyFont="1" applyFill="1" applyBorder="1" applyAlignment="1" applyProtection="1">
      <alignment horizontal="left" vertical="center"/>
    </xf>
    <xf numFmtId="0" fontId="29" fillId="10" borderId="22" xfId="0" applyFont="1" applyFill="1" applyBorder="1" applyAlignment="1" applyProtection="1">
      <alignment horizontal="left" vertical="center"/>
    </xf>
    <xf numFmtId="0" fontId="29" fillId="10" borderId="23" xfId="0" applyFont="1" applyFill="1" applyBorder="1" applyAlignment="1" applyProtection="1">
      <alignment horizontal="left" vertical="center"/>
    </xf>
    <xf numFmtId="4" fontId="23" fillId="11" borderId="1" xfId="0" applyNumberFormat="1" applyFont="1" applyFill="1" applyBorder="1" applyAlignment="1" applyProtection="1">
      <alignment horizontal="right" vertical="center" wrapText="1"/>
      <protection locked="0"/>
    </xf>
    <xf numFmtId="0" fontId="3" fillId="0" borderId="1" xfId="0" applyFont="1" applyBorder="1" applyAlignment="1" applyProtection="1">
      <alignment horizontal="justify" wrapText="1"/>
      <protection locked="0"/>
    </xf>
    <xf numFmtId="0" fontId="0" fillId="0" borderId="17" xfId="0" applyFont="1" applyBorder="1" applyAlignment="1" applyProtection="1">
      <alignment horizontal="center" vertical="center" wrapText="1"/>
      <protection locked="0"/>
    </xf>
    <xf numFmtId="0" fontId="23" fillId="0" borderId="16" xfId="0" applyFont="1" applyFill="1" applyBorder="1" applyAlignment="1" applyProtection="1">
      <alignment horizontal="justify" vertical="center" wrapText="1"/>
    </xf>
    <xf numFmtId="4" fontId="23" fillId="2" borderId="14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14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14" xfId="0" applyNumberFormat="1" applyFont="1" applyFill="1" applyBorder="1" applyAlignment="1" applyProtection="1">
      <alignment horizontal="right" vertical="center" wrapText="1"/>
      <protection locked="0"/>
    </xf>
    <xf numFmtId="0" fontId="23" fillId="3" borderId="11" xfId="0" applyFont="1" applyFill="1" applyBorder="1" applyAlignment="1" applyProtection="1">
      <alignment horizontal="center" vertical="center" wrapText="1"/>
    </xf>
    <xf numFmtId="0" fontId="16" fillId="3" borderId="25" xfId="0" applyFont="1" applyFill="1" applyBorder="1" applyAlignment="1" applyProtection="1">
      <alignment horizontal="left" vertical="center"/>
    </xf>
    <xf numFmtId="0" fontId="19" fillId="3" borderId="38" xfId="0" applyFont="1" applyFill="1" applyBorder="1" applyAlignment="1" applyProtection="1">
      <alignment horizontal="left" vertical="center"/>
    </xf>
    <xf numFmtId="0" fontId="19" fillId="3" borderId="39" xfId="0" applyFont="1" applyFill="1" applyBorder="1" applyAlignment="1" applyProtection="1">
      <alignment horizontal="left" vertical="center"/>
    </xf>
    <xf numFmtId="0" fontId="19" fillId="3" borderId="40" xfId="0" applyFont="1" applyFill="1" applyBorder="1" applyAlignment="1" applyProtection="1">
      <alignment horizontal="left" vertical="center"/>
    </xf>
    <xf numFmtId="0" fontId="1" fillId="0" borderId="0" xfId="0" applyFont="1" applyFill="1" applyBorder="1" applyAlignment="1">
      <alignment vertical="center" wrapText="1"/>
    </xf>
    <xf numFmtId="0" fontId="30" fillId="0" borderId="16" xfId="0" applyFont="1" applyFill="1" applyBorder="1" applyAlignment="1" applyProtection="1">
      <alignment horizontal="justify" vertical="center" wrapText="1"/>
    </xf>
    <xf numFmtId="0" fontId="30" fillId="0" borderId="1" xfId="0" applyFont="1" applyFill="1" applyBorder="1" applyAlignment="1" applyProtection="1">
      <alignment horizontal="left" vertical="center" wrapText="1"/>
    </xf>
    <xf numFmtId="0" fontId="30" fillId="0" borderId="1" xfId="0" applyFont="1" applyFill="1" applyBorder="1" applyAlignment="1" applyProtection="1">
      <alignment horizontal="center" vertical="center" wrapText="1"/>
    </xf>
    <xf numFmtId="0" fontId="30" fillId="2" borderId="1" xfId="0" applyFont="1" applyFill="1" applyBorder="1" applyAlignment="1" applyProtection="1">
      <alignment horizontal="center" vertical="center" wrapText="1"/>
    </xf>
    <xf numFmtId="0" fontId="31" fillId="7" borderId="0" xfId="0" applyFont="1" applyFill="1" applyAlignment="1" applyProtection="1">
      <alignment horizontal="left" vertical="center" wrapText="1"/>
    </xf>
    <xf numFmtId="0" fontId="1" fillId="0" borderId="0" xfId="0" applyFont="1" applyBorder="1" applyAlignment="1" applyProtection="1">
      <alignment horizontal="left" vertical="center" wrapText="1"/>
    </xf>
    <xf numFmtId="0" fontId="1" fillId="0" borderId="0" xfId="0" applyFont="1" applyAlignment="1">
      <alignment wrapText="1"/>
    </xf>
    <xf numFmtId="0" fontId="16" fillId="10" borderId="21" xfId="0" applyFont="1" applyFill="1" applyBorder="1" applyAlignment="1" applyProtection="1">
      <alignment horizontal="left" vertical="center"/>
    </xf>
    <xf numFmtId="0" fontId="13" fillId="10" borderId="22" xfId="0" applyFont="1" applyFill="1" applyBorder="1" applyAlignment="1" applyProtection="1">
      <alignment horizontal="left" vertical="center"/>
    </xf>
    <xf numFmtId="164" fontId="34" fillId="8" borderId="34" xfId="0" applyNumberFormat="1" applyFont="1" applyFill="1" applyBorder="1" applyAlignment="1" applyProtection="1">
      <alignment horizontal="center" wrapText="1"/>
      <protection locked="0"/>
    </xf>
    <xf numFmtId="0" fontId="35" fillId="8" borderId="32" xfId="0" applyFont="1" applyFill="1" applyBorder="1" applyProtection="1">
      <protection locked="0"/>
    </xf>
    <xf numFmtId="0" fontId="35" fillId="0" borderId="0" xfId="0" applyFont="1" applyProtection="1"/>
    <xf numFmtId="0" fontId="35" fillId="0" borderId="0" xfId="0" applyFont="1" applyProtection="1">
      <protection locked="0"/>
    </xf>
    <xf numFmtId="4" fontId="32" fillId="9" borderId="31" xfId="0" applyNumberFormat="1" applyFont="1" applyFill="1" applyBorder="1" applyAlignment="1" applyProtection="1">
      <alignment horizontal="right" vertical="center" wrapText="1"/>
      <protection locked="0"/>
    </xf>
    <xf numFmtId="0" fontId="37" fillId="9" borderId="31" xfId="0" applyFont="1" applyFill="1" applyBorder="1" applyAlignment="1" applyProtection="1">
      <alignment horizontal="center" wrapText="1"/>
      <protection locked="0"/>
    </xf>
    <xf numFmtId="0" fontId="35" fillId="9" borderId="32" xfId="0" applyFont="1" applyFill="1" applyBorder="1" applyProtection="1">
      <protection locked="0"/>
    </xf>
    <xf numFmtId="0" fontId="34" fillId="9" borderId="31" xfId="0" applyFont="1" applyFill="1" applyBorder="1" applyAlignment="1" applyProtection="1">
      <alignment horizontal="center" wrapText="1"/>
      <protection locked="0"/>
    </xf>
    <xf numFmtId="0" fontId="38" fillId="0" borderId="0" xfId="0" applyFont="1" applyProtection="1"/>
    <xf numFmtId="0" fontId="38" fillId="0" borderId="0" xfId="0" applyFont="1" applyProtection="1">
      <protection locked="0"/>
    </xf>
    <xf numFmtId="0" fontId="28" fillId="0" borderId="19" xfId="0" applyFont="1" applyFill="1" applyBorder="1" applyAlignment="1" applyProtection="1">
      <alignment vertical="center" wrapText="1"/>
      <protection locked="0"/>
    </xf>
    <xf numFmtId="0" fontId="23" fillId="0" borderId="6" xfId="0" applyFont="1" applyBorder="1" applyAlignment="1" applyProtection="1">
      <alignment horizontal="center" vertical="center" wrapText="1"/>
      <protection locked="0"/>
    </xf>
    <xf numFmtId="4" fontId="23" fillId="0" borderId="6" xfId="0" applyNumberFormat="1" applyFont="1" applyBorder="1" applyAlignment="1" applyProtection="1">
      <alignment horizontal="center" vertical="center" wrapText="1"/>
      <protection locked="0"/>
    </xf>
    <xf numFmtId="4" fontId="23" fillId="0" borderId="6" xfId="0" applyNumberFormat="1" applyFont="1" applyBorder="1" applyAlignment="1" applyProtection="1">
      <alignment horizontal="right" vertical="center" wrapText="1"/>
      <protection locked="0"/>
    </xf>
    <xf numFmtId="4" fontId="2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6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6" xfId="0" applyNumberFormat="1" applyFont="1" applyFill="1" applyBorder="1" applyAlignment="1" applyProtection="1">
      <alignment horizontal="right" vertical="center" wrapText="1"/>
      <protection locked="0"/>
    </xf>
    <xf numFmtId="4" fontId="32" fillId="12" borderId="31" xfId="0" applyNumberFormat="1" applyFont="1" applyFill="1" applyBorder="1" applyAlignment="1" applyProtection="1">
      <alignment horizontal="right" vertical="center" wrapText="1"/>
      <protection locked="0"/>
    </xf>
    <xf numFmtId="0" fontId="34" fillId="12" borderId="31" xfId="0" applyFont="1" applyFill="1" applyBorder="1" applyAlignment="1" applyProtection="1">
      <alignment horizontal="center" wrapText="1"/>
      <protection locked="0"/>
    </xf>
    <xf numFmtId="0" fontId="35" fillId="12" borderId="32" xfId="0" applyFont="1" applyFill="1" applyBorder="1" applyAlignment="1" applyProtection="1">
      <alignment horizontal="center" vertical="center"/>
      <protection locked="0"/>
    </xf>
    <xf numFmtId="4" fontId="32" fillId="12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11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0" fillId="0" borderId="0" xfId="0" applyAlignment="1" applyProtection="1">
      <alignment wrapText="1"/>
      <protection locked="0"/>
    </xf>
    <xf numFmtId="0" fontId="23" fillId="3" borderId="1" xfId="0" applyFont="1" applyFill="1" applyBorder="1" applyAlignment="1" applyProtection="1">
      <alignment horizontal="center" vertical="center" wrapText="1"/>
    </xf>
    <xf numFmtId="0" fontId="22" fillId="3" borderId="1" xfId="0" applyFont="1" applyFill="1" applyBorder="1" applyAlignment="1">
      <alignment horizontal="center" vertical="center" wrapText="1"/>
    </xf>
    <xf numFmtId="4" fontId="32" fillId="8" borderId="9" xfId="0" applyNumberFormat="1" applyFont="1" applyFill="1" applyBorder="1" applyAlignment="1" applyProtection="1">
      <alignment horizontal="right" vertical="center" wrapText="1"/>
      <protection locked="0"/>
    </xf>
    <xf numFmtId="4" fontId="32" fillId="8" borderId="4" xfId="0" applyNumberFormat="1" applyFont="1" applyFill="1" applyBorder="1" applyAlignment="1" applyProtection="1">
      <alignment horizontal="right" vertical="center" wrapText="1"/>
      <protection locked="0"/>
    </xf>
    <xf numFmtId="49" fontId="39" fillId="3" borderId="13" xfId="0" applyNumberFormat="1" applyFont="1" applyFill="1" applyBorder="1" applyAlignment="1" applyProtection="1">
      <alignment horizontal="center" vertical="center" wrapText="1"/>
    </xf>
    <xf numFmtId="49" fontId="39" fillId="3" borderId="14" xfId="0" applyNumberFormat="1" applyFont="1" applyFill="1" applyBorder="1" applyAlignment="1" applyProtection="1">
      <alignment horizontal="center" vertical="center" wrapText="1"/>
    </xf>
    <xf numFmtId="49" fontId="39" fillId="3" borderId="15" xfId="0" applyNumberFormat="1" applyFont="1" applyFill="1" applyBorder="1" applyAlignment="1" applyProtection="1">
      <alignment horizontal="center" vertical="center" wrapText="1"/>
    </xf>
    <xf numFmtId="0" fontId="5" fillId="10" borderId="20" xfId="0" applyFont="1" applyFill="1" applyBorder="1" applyAlignment="1" applyProtection="1">
      <alignment horizontal="left" vertical="center"/>
    </xf>
    <xf numFmtId="0" fontId="5" fillId="10" borderId="24" xfId="0" applyFont="1" applyFill="1" applyBorder="1" applyAlignment="1" applyProtection="1">
      <alignment horizontal="left" vertical="center"/>
    </xf>
    <xf numFmtId="0" fontId="19" fillId="7" borderId="21" xfId="0" applyFont="1" applyFill="1" applyBorder="1" applyAlignment="1" applyProtection="1">
      <alignment horizontal="left" vertical="center"/>
    </xf>
    <xf numFmtId="0" fontId="21" fillId="7" borderId="22" xfId="0" applyFont="1" applyFill="1" applyBorder="1" applyAlignment="1">
      <alignment horizontal="left" vertical="center"/>
    </xf>
    <xf numFmtId="0" fontId="5" fillId="7" borderId="20" xfId="0" applyFont="1" applyFill="1" applyBorder="1" applyAlignment="1" applyProtection="1">
      <alignment horizontal="left" vertical="center"/>
    </xf>
    <xf numFmtId="0" fontId="5" fillId="7" borderId="24" xfId="0" applyFont="1" applyFill="1" applyBorder="1" applyAlignment="1" applyProtection="1">
      <alignment horizontal="left" vertical="center"/>
    </xf>
    <xf numFmtId="0" fontId="30" fillId="0" borderId="14" xfId="0" applyFont="1" applyFill="1" applyBorder="1" applyAlignment="1" applyProtection="1">
      <alignment horizontal="left" vertical="center" wrapText="1"/>
    </xf>
    <xf numFmtId="0" fontId="30" fillId="2" borderId="14" xfId="0" applyFont="1" applyFill="1" applyBorder="1" applyAlignment="1" applyProtection="1">
      <alignment horizontal="center" vertical="center" wrapText="1"/>
    </xf>
    <xf numFmtId="0" fontId="19" fillId="7" borderId="41" xfId="0" applyFont="1" applyFill="1" applyBorder="1" applyAlignment="1" applyProtection="1">
      <alignment horizontal="left" vertical="center"/>
    </xf>
    <xf numFmtId="0" fontId="21" fillId="7" borderId="20" xfId="0" applyFont="1" applyFill="1" applyBorder="1" applyAlignment="1">
      <alignment vertical="center"/>
    </xf>
    <xf numFmtId="0" fontId="21" fillId="7" borderId="22" xfId="0" applyFont="1" applyFill="1" applyBorder="1" applyAlignment="1">
      <alignment vertical="center"/>
    </xf>
    <xf numFmtId="0" fontId="23" fillId="3" borderId="16" xfId="0" applyFont="1" applyFill="1" applyBorder="1" applyAlignment="1" applyProtection="1">
      <alignment horizontal="center" vertical="center" wrapText="1"/>
    </xf>
    <xf numFmtId="0" fontId="23" fillId="3" borderId="17" xfId="0" applyFont="1" applyFill="1" applyBorder="1" applyAlignment="1" applyProtection="1">
      <alignment horizontal="center" vertical="center" wrapText="1"/>
    </xf>
    <xf numFmtId="0" fontId="40" fillId="0" borderId="5" xfId="0" applyFont="1" applyFill="1" applyBorder="1" applyAlignment="1" applyProtection="1">
      <alignment horizontal="left" vertical="center" wrapText="1"/>
    </xf>
    <xf numFmtId="0" fontId="3" fillId="0" borderId="5" xfId="0" applyFont="1" applyBorder="1" applyAlignment="1" applyProtection="1">
      <alignment horizontal="justify" vertical="center" wrapText="1"/>
      <protection locked="0"/>
    </xf>
    <xf numFmtId="0" fontId="11" fillId="0" borderId="42" xfId="0" applyFont="1" applyBorder="1" applyAlignment="1" applyProtection="1">
      <alignment horizontal="left" vertical="center" wrapText="1"/>
      <protection locked="0"/>
    </xf>
    <xf numFmtId="49" fontId="39" fillId="3" borderId="1" xfId="0" applyNumberFormat="1" applyFont="1" applyFill="1" applyBorder="1" applyAlignment="1" applyProtection="1">
      <alignment horizontal="center" vertical="center" wrapText="1"/>
    </xf>
    <xf numFmtId="49" fontId="39" fillId="3" borderId="16" xfId="0" applyNumberFormat="1" applyFont="1" applyFill="1" applyBorder="1" applyAlignment="1" applyProtection="1">
      <alignment horizontal="center" vertical="center" wrapText="1"/>
    </xf>
    <xf numFmtId="49" fontId="39" fillId="3" borderId="17" xfId="0" applyNumberFormat="1" applyFont="1" applyFill="1" applyBorder="1" applyAlignment="1" applyProtection="1">
      <alignment horizontal="center" vertical="center" wrapText="1"/>
    </xf>
    <xf numFmtId="0" fontId="5" fillId="3" borderId="1" xfId="0" applyFont="1" applyFill="1" applyBorder="1" applyAlignment="1" applyProtection="1">
      <alignment horizontal="center" vertical="center" wrapText="1"/>
    </xf>
    <xf numFmtId="4" fontId="23" fillId="11" borderId="5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1" xfId="0" applyNumberFormat="1" applyFont="1" applyFill="1" applyBorder="1" applyAlignment="1" applyProtection="1">
      <alignment horizontal="right" vertical="center" wrapText="1"/>
      <protection locked="0"/>
    </xf>
    <xf numFmtId="4" fontId="1" fillId="0" borderId="0" xfId="0" applyNumberFormat="1" applyFont="1" applyProtection="1"/>
    <xf numFmtId="0" fontId="16" fillId="3" borderId="25" xfId="0" applyFont="1" applyFill="1" applyBorder="1" applyAlignment="1" applyProtection="1">
      <alignment horizontal="left" vertical="center" wrapText="1"/>
    </xf>
    <xf numFmtId="10" fontId="3" fillId="0" borderId="14" xfId="0" applyNumberFormat="1" applyFont="1" applyBorder="1" applyAlignment="1">
      <alignment horizontal="center" vertical="center"/>
    </xf>
    <xf numFmtId="0" fontId="0" fillId="0" borderId="37" xfId="0" applyFont="1" applyBorder="1" applyAlignment="1">
      <alignment horizontal="left"/>
    </xf>
    <xf numFmtId="0" fontId="0" fillId="0" borderId="0" xfId="0" applyFont="1" applyProtection="1">
      <protection locked="0"/>
    </xf>
    <xf numFmtId="10" fontId="2" fillId="0" borderId="29" xfId="0" applyNumberFormat="1" applyFont="1" applyBorder="1" applyAlignment="1" applyProtection="1">
      <alignment horizontal="center" vertical="center"/>
      <protection locked="0"/>
    </xf>
    <xf numFmtId="10" fontId="2" fillId="0" borderId="36" xfId="0" applyNumberFormat="1" applyFont="1" applyBorder="1" applyAlignment="1" applyProtection="1">
      <alignment horizontal="center" vertical="center"/>
    </xf>
    <xf numFmtId="49" fontId="1" fillId="6" borderId="0" xfId="0" applyNumberFormat="1" applyFont="1" applyFill="1" applyBorder="1" applyAlignment="1">
      <alignment vertical="center" wrapText="1"/>
    </xf>
    <xf numFmtId="49" fontId="1" fillId="6" borderId="0" xfId="0" applyNumberFormat="1" applyFont="1" applyFill="1" applyBorder="1" applyAlignment="1">
      <alignment horizontal="justify" vertical="center" wrapText="1"/>
    </xf>
    <xf numFmtId="0" fontId="19" fillId="10" borderId="21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>
      <alignment horizontal="left" vertical="center"/>
    </xf>
    <xf numFmtId="4" fontId="32" fillId="12" borderId="43" xfId="0" applyNumberFormat="1" applyFont="1" applyFill="1" applyBorder="1" applyAlignment="1" applyProtection="1">
      <alignment horizontal="right" vertical="center" wrapText="1"/>
      <protection locked="0"/>
    </xf>
    <xf numFmtId="4" fontId="32" fillId="12" borderId="34" xfId="0" applyNumberFormat="1" applyFont="1" applyFill="1" applyBorder="1" applyAlignment="1" applyProtection="1">
      <alignment horizontal="right" vertical="center" wrapText="1"/>
      <protection locked="0"/>
    </xf>
    <xf numFmtId="0" fontId="34" fillId="12" borderId="31" xfId="0" applyFont="1" applyFill="1" applyBorder="1" applyAlignment="1" applyProtection="1">
      <alignment horizontal="justify" wrapText="1"/>
      <protection locked="0"/>
    </xf>
    <xf numFmtId="0" fontId="1" fillId="0" borderId="0" xfId="0" applyFont="1" applyBorder="1" applyAlignment="1" applyProtection="1">
      <alignment vertical="center" wrapText="1"/>
    </xf>
    <xf numFmtId="10" fontId="3" fillId="0" borderId="35" xfId="0" applyNumberFormat="1" applyFont="1" applyBorder="1" applyAlignment="1" applyProtection="1">
      <alignment horizontal="center" vertical="center"/>
    </xf>
    <xf numFmtId="0" fontId="0" fillId="0" borderId="29" xfId="0" applyFont="1" applyBorder="1" applyProtection="1">
      <protection locked="0"/>
    </xf>
    <xf numFmtId="4" fontId="23" fillId="0" borderId="2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8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44" xfId="0" applyNumberFormat="1" applyFont="1" applyFill="1" applyBorder="1" applyAlignment="1" applyProtection="1">
      <alignment horizontal="right" vertical="center" wrapText="1"/>
      <protection locked="0"/>
    </xf>
    <xf numFmtId="4" fontId="23" fillId="11" borderId="8" xfId="0" applyNumberFormat="1" applyFont="1" applyFill="1" applyBorder="1" applyAlignment="1" applyProtection="1">
      <alignment horizontal="right" vertical="center" wrapText="1"/>
      <protection locked="0"/>
    </xf>
    <xf numFmtId="0" fontId="30" fillId="3" borderId="11" xfId="0" applyFont="1" applyFill="1" applyBorder="1" applyAlignment="1" applyProtection="1">
      <alignment horizontal="center" vertical="center" wrapText="1"/>
    </xf>
    <xf numFmtId="49" fontId="31" fillId="3" borderId="14" xfId="0" applyNumberFormat="1" applyFont="1" applyFill="1" applyBorder="1" applyAlignment="1" applyProtection="1">
      <alignment horizontal="center" vertical="center" wrapText="1"/>
    </xf>
    <xf numFmtId="4" fontId="30" fillId="11" borderId="1" xfId="0" applyNumberFormat="1" applyFont="1" applyFill="1" applyBorder="1" applyAlignment="1" applyProtection="1">
      <alignment horizontal="right" vertical="center" wrapText="1"/>
      <protection locked="0"/>
    </xf>
    <xf numFmtId="4" fontId="41" fillId="12" borderId="31" xfId="0" applyNumberFormat="1" applyFont="1" applyFill="1" applyBorder="1" applyAlignment="1" applyProtection="1">
      <alignment horizontal="right" vertical="center" wrapText="1"/>
      <protection locked="0"/>
    </xf>
    <xf numFmtId="4" fontId="41" fillId="9" borderId="31" xfId="0" applyNumberFormat="1" applyFont="1" applyFill="1" applyBorder="1" applyAlignment="1" applyProtection="1">
      <alignment horizontal="right" vertical="center" wrapText="1"/>
      <protection locked="0"/>
    </xf>
    <xf numFmtId="0" fontId="23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 wrapText="1"/>
    </xf>
    <xf numFmtId="0" fontId="0" fillId="7" borderId="46" xfId="0" applyFill="1" applyBorder="1" applyAlignment="1">
      <alignment horizontal="left" vertical="center" wrapText="1"/>
    </xf>
    <xf numFmtId="0" fontId="5" fillId="7" borderId="2" xfId="0" applyFont="1" applyFill="1" applyBorder="1" applyAlignment="1" applyProtection="1">
      <alignment horizontal="left" vertical="center"/>
    </xf>
    <xf numFmtId="0" fontId="0" fillId="7" borderId="7" xfId="0" applyFill="1" applyBorder="1" applyAlignment="1">
      <alignment horizontal="left" vertical="center"/>
    </xf>
    <xf numFmtId="0" fontId="0" fillId="7" borderId="22" xfId="0" applyFill="1" applyBorder="1" applyAlignment="1">
      <alignment horizontal="left" vertical="center"/>
    </xf>
    <xf numFmtId="0" fontId="16" fillId="3" borderId="47" xfId="0" applyFont="1" applyFill="1" applyBorder="1" applyAlignment="1" applyProtection="1">
      <alignment horizontal="left" vertical="center" wrapText="1"/>
    </xf>
    <xf numFmtId="49" fontId="39" fillId="3" borderId="36" xfId="0" applyNumberFormat="1" applyFont="1" applyFill="1" applyBorder="1" applyAlignment="1" applyProtection="1">
      <alignment horizontal="center" vertical="center" wrapText="1"/>
    </xf>
    <xf numFmtId="4" fontId="32" fillId="12" borderId="45" xfId="0" applyNumberFormat="1" applyFont="1" applyFill="1" applyBorder="1" applyAlignment="1" applyProtection="1">
      <alignment horizontal="right" vertical="center" wrapText="1"/>
      <protection locked="0"/>
    </xf>
    <xf numFmtId="4" fontId="32" fillId="9" borderId="43" xfId="0" applyNumberFormat="1" applyFont="1" applyFill="1" applyBorder="1" applyAlignment="1" applyProtection="1">
      <alignment horizontal="right" vertical="center" wrapText="1"/>
      <protection locked="0"/>
    </xf>
    <xf numFmtId="0" fontId="0" fillId="10" borderId="22" xfId="0" applyFill="1" applyBorder="1" applyAlignment="1">
      <alignment horizontal="left" vertical="center"/>
    </xf>
    <xf numFmtId="0" fontId="19" fillId="3" borderId="33" xfId="0" applyFont="1" applyFill="1" applyBorder="1" applyAlignment="1" applyProtection="1">
      <alignment horizontal="left" vertical="center"/>
    </xf>
    <xf numFmtId="10" fontId="2" fillId="0" borderId="29" xfId="0" applyNumberFormat="1" applyFont="1" applyBorder="1" applyAlignment="1">
      <alignment horizontal="center" vertical="center"/>
    </xf>
    <xf numFmtId="0" fontId="0" fillId="0" borderId="29" xfId="0" applyFont="1" applyBorder="1" applyAlignment="1">
      <alignment horizontal="left"/>
    </xf>
    <xf numFmtId="10" fontId="2" fillId="0" borderId="29" xfId="0" applyNumberFormat="1" applyFont="1" applyBorder="1" applyAlignment="1" applyProtection="1">
      <alignment horizontal="center" vertical="center"/>
    </xf>
    <xf numFmtId="10" fontId="3" fillId="0" borderId="45" xfId="0" applyNumberFormat="1" applyFont="1" applyBorder="1" applyAlignment="1">
      <alignment horizontal="center" vertical="center"/>
    </xf>
    <xf numFmtId="0" fontId="19" fillId="3" borderId="10" xfId="0" applyFont="1" applyFill="1" applyBorder="1" applyAlignment="1" applyProtection="1">
      <alignment horizontal="left" vertical="center"/>
    </xf>
    <xf numFmtId="0" fontId="19" fillId="3" borderId="16" xfId="0" applyFont="1" applyFill="1" applyBorder="1" applyAlignment="1" applyProtection="1">
      <alignment horizontal="left" vertical="center"/>
    </xf>
    <xf numFmtId="0" fontId="16" fillId="3" borderId="14" xfId="0" applyFont="1" applyFill="1" applyBorder="1" applyAlignment="1" applyProtection="1">
      <alignment horizontal="left" vertical="center" wrapText="1"/>
    </xf>
    <xf numFmtId="0" fontId="5" fillId="3" borderId="10" xfId="0" applyFont="1" applyFill="1" applyBorder="1" applyAlignment="1" applyProtection="1">
      <alignment horizontal="center" vertical="center" wrapText="1"/>
    </xf>
    <xf numFmtId="0" fontId="5" fillId="3" borderId="48" xfId="0" applyFont="1" applyFill="1" applyBorder="1" applyAlignment="1" applyProtection="1">
      <alignment horizontal="center" vertical="center" wrapText="1"/>
    </xf>
    <xf numFmtId="0" fontId="29" fillId="3" borderId="11" xfId="0" applyFont="1" applyFill="1" applyBorder="1" applyAlignment="1" applyProtection="1">
      <alignment horizontal="center" vertical="center" wrapText="1"/>
    </xf>
    <xf numFmtId="0" fontId="5" fillId="3" borderId="12" xfId="0" applyFont="1" applyFill="1" applyBorder="1" applyAlignment="1" applyProtection="1">
      <alignment horizontal="center" vertical="center" wrapText="1"/>
    </xf>
    <xf numFmtId="0" fontId="26" fillId="7" borderId="7" xfId="0" applyFont="1" applyFill="1" applyBorder="1" applyAlignment="1">
      <alignment horizontal="left" vertical="center"/>
    </xf>
    <xf numFmtId="0" fontId="24" fillId="7" borderId="7" xfId="0" applyFont="1" applyFill="1" applyBorder="1" applyAlignment="1">
      <alignment horizontal="left" vertical="center"/>
    </xf>
    <xf numFmtId="0" fontId="19" fillId="10" borderId="21" xfId="0" applyFont="1" applyFill="1" applyBorder="1" applyAlignment="1" applyProtection="1">
      <alignment horizontal="left" vertical="center"/>
    </xf>
    <xf numFmtId="0" fontId="20" fillId="10" borderId="22" xfId="0" applyFont="1" applyFill="1" applyBorder="1" applyAlignment="1">
      <alignment horizontal="left" vertical="center"/>
    </xf>
    <xf numFmtId="0" fontId="5" fillId="10" borderId="41" xfId="0" applyFont="1" applyFill="1" applyBorder="1" applyAlignment="1" applyProtection="1">
      <alignment horizontal="left" vertical="center"/>
    </xf>
    <xf numFmtId="0" fontId="21" fillId="10" borderId="20" xfId="0" applyFont="1" applyFill="1" applyBorder="1" applyAlignment="1">
      <alignment horizontal="left" vertical="center"/>
    </xf>
    <xf numFmtId="49" fontId="23" fillId="0" borderId="5" xfId="0" applyNumberFormat="1" applyFont="1" applyFill="1" applyBorder="1" applyAlignment="1" applyProtection="1">
      <alignment horizontal="center" vertical="center" wrapText="1"/>
    </xf>
    <xf numFmtId="4" fontId="30" fillId="0" borderId="1" xfId="0" applyNumberFormat="1" applyFont="1" applyFill="1" applyBorder="1" applyAlignment="1" applyProtection="1">
      <alignment horizontal="right" vertical="center" wrapText="1"/>
      <protection locked="0"/>
    </xf>
    <xf numFmtId="49" fontId="23" fillId="0" borderId="1" xfId="0" applyNumberFormat="1" applyFont="1" applyFill="1" applyBorder="1" applyAlignment="1" applyProtection="1">
      <alignment horizontal="center" vertical="center" wrapText="1"/>
    </xf>
    <xf numFmtId="49" fontId="23" fillId="0" borderId="14" xfId="0" applyNumberFormat="1" applyFont="1" applyFill="1" applyBorder="1" applyAlignment="1" applyProtection="1">
      <alignment horizontal="center" vertical="center" wrapText="1"/>
    </xf>
    <xf numFmtId="10" fontId="23" fillId="0" borderId="1" xfId="0" applyNumberFormat="1" applyFont="1" applyFill="1" applyBorder="1" applyAlignment="1" applyProtection="1">
      <alignment horizontal="right" vertical="center" wrapText="1"/>
      <protection locked="0"/>
    </xf>
    <xf numFmtId="10" fontId="23" fillId="0" borderId="27" xfId="0" applyNumberFormat="1" applyFont="1" applyFill="1" applyBorder="1" applyAlignment="1" applyProtection="1">
      <alignment horizontal="right" vertical="center" wrapText="1"/>
      <protection locked="0"/>
    </xf>
    <xf numFmtId="4" fontId="23" fillId="0" borderId="5" xfId="0" applyNumberFormat="1" applyFont="1" applyFill="1" applyBorder="1" applyAlignment="1" applyProtection="1">
      <alignment horizontal="center" vertical="center" wrapText="1"/>
      <protection locked="0"/>
    </xf>
    <xf numFmtId="10" fontId="23" fillId="0" borderId="5" xfId="0" applyNumberFormat="1" applyFont="1" applyFill="1" applyBorder="1" applyAlignment="1" applyProtection="1">
      <alignment horizontal="right" vertical="center" wrapText="1"/>
      <protection locked="0"/>
    </xf>
    <xf numFmtId="0" fontId="30" fillId="0" borderId="19" xfId="0" applyFont="1" applyFill="1" applyBorder="1" applyAlignment="1" applyProtection="1">
      <alignment horizontal="justify" vertical="center" wrapText="1"/>
    </xf>
    <xf numFmtId="0" fontId="30" fillId="0" borderId="6" xfId="0" applyFont="1" applyFill="1" applyBorder="1" applyAlignment="1" applyProtection="1">
      <alignment horizontal="left" vertical="center" wrapText="1"/>
    </xf>
    <xf numFmtId="0" fontId="30" fillId="2" borderId="6" xfId="0" applyFont="1" applyFill="1" applyBorder="1" applyAlignment="1" applyProtection="1">
      <alignment horizontal="center" vertical="center" wrapText="1"/>
    </xf>
    <xf numFmtId="4" fontId="23" fillId="2" borderId="6" xfId="0" applyNumberFormat="1" applyFont="1" applyFill="1" applyBorder="1" applyAlignment="1" applyProtection="1">
      <alignment horizontal="center" vertical="center" wrapText="1"/>
      <protection locked="0"/>
    </xf>
    <xf numFmtId="4" fontId="23" fillId="2" borderId="6" xfId="0" applyNumberFormat="1" applyFont="1" applyFill="1" applyBorder="1" applyAlignment="1" applyProtection="1">
      <alignment horizontal="right" vertical="center" wrapText="1"/>
      <protection locked="0"/>
    </xf>
    <xf numFmtId="4" fontId="5" fillId="7" borderId="44" xfId="0" applyNumberFormat="1" applyFont="1" applyFill="1" applyBorder="1" applyAlignment="1" applyProtection="1">
      <alignment horizontal="right" vertical="center" wrapText="1"/>
      <protection locked="0"/>
    </xf>
    <xf numFmtId="4" fontId="30" fillId="11" borderId="6" xfId="0" applyNumberFormat="1" applyFont="1" applyFill="1" applyBorder="1" applyAlignment="1" applyProtection="1">
      <alignment horizontal="right" vertical="center" wrapText="1"/>
      <protection locked="0"/>
    </xf>
    <xf numFmtId="0" fontId="19" fillId="7" borderId="49" xfId="0" applyFont="1" applyFill="1" applyBorder="1" applyAlignment="1" applyProtection="1">
      <alignment horizontal="left" vertical="center"/>
    </xf>
    <xf numFmtId="0" fontId="0" fillId="7" borderId="0" xfId="0" applyFill="1" applyBorder="1" applyAlignment="1">
      <alignment vertical="center"/>
    </xf>
    <xf numFmtId="49" fontId="23" fillId="0" borderId="27" xfId="0" applyNumberFormat="1" applyFont="1" applyFill="1" applyBorder="1" applyAlignment="1" applyProtection="1">
      <alignment horizontal="center" vertical="center" wrapText="1"/>
    </xf>
    <xf numFmtId="0" fontId="32" fillId="12" borderId="31" xfId="0" applyFont="1" applyFill="1" applyBorder="1" applyAlignment="1" applyProtection="1">
      <alignment horizontal="justify" vertical="center" wrapText="1"/>
      <protection locked="0"/>
    </xf>
    <xf numFmtId="0" fontId="44" fillId="12" borderId="32" xfId="0" applyFont="1" applyFill="1" applyBorder="1" applyAlignment="1" applyProtection="1">
      <alignment horizontal="left" vertical="center" wrapText="1"/>
      <protection locked="0"/>
    </xf>
    <xf numFmtId="0" fontId="43" fillId="12" borderId="32" xfId="0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horizontal="center" vertical="center"/>
    </xf>
    <xf numFmtId="4" fontId="41" fillId="8" borderId="9" xfId="0" applyNumberFormat="1" applyFont="1" applyFill="1" applyBorder="1" applyAlignment="1" applyProtection="1">
      <alignment horizontal="right" vertical="center" wrapText="1"/>
      <protection locked="0"/>
    </xf>
    <xf numFmtId="0" fontId="5" fillId="3" borderId="23" xfId="0" applyFont="1" applyFill="1" applyBorder="1" applyAlignment="1" applyProtection="1">
      <alignment horizontal="center" vertical="center" wrapText="1"/>
    </xf>
    <xf numFmtId="0" fontId="45" fillId="0" borderId="0" xfId="0" applyFont="1" applyBorder="1" applyAlignment="1" applyProtection="1">
      <alignment wrapText="1"/>
    </xf>
    <xf numFmtId="0" fontId="45" fillId="0" borderId="0" xfId="0" applyFont="1" applyBorder="1" applyAlignment="1" applyProtection="1">
      <alignment horizontal="left" vertical="center" wrapText="1"/>
    </xf>
    <xf numFmtId="0" fontId="47" fillId="7" borderId="0" xfId="0" applyFont="1" applyFill="1" applyAlignment="1" applyProtection="1">
      <alignment horizontal="left" vertical="center" wrapText="1"/>
    </xf>
    <xf numFmtId="10" fontId="31" fillId="0" borderId="0" xfId="0" applyNumberFormat="1" applyFont="1" applyAlignment="1" applyProtection="1">
      <alignment horizontal="center" vertical="center"/>
    </xf>
    <xf numFmtId="0" fontId="31" fillId="0" borderId="0" xfId="0" applyFont="1" applyAlignment="1" applyProtection="1">
      <alignment horizontal="center"/>
    </xf>
    <xf numFmtId="10" fontId="10" fillId="0" borderId="0" xfId="0" applyNumberFormat="1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10" fontId="10" fillId="0" borderId="0" xfId="0" applyNumberFormat="1" applyFont="1" applyAlignment="1" applyProtection="1">
      <alignment horizontal="center" vertical="center"/>
      <protection locked="0"/>
    </xf>
    <xf numFmtId="49" fontId="48" fillId="0" borderId="0" xfId="0" applyNumberFormat="1" applyFont="1" applyFill="1" applyBorder="1" applyAlignment="1" applyProtection="1">
      <alignment horizontal="left"/>
    </xf>
    <xf numFmtId="0" fontId="21" fillId="10" borderId="20" xfId="0" applyFont="1" applyFill="1" applyBorder="1" applyAlignment="1">
      <alignment horizontal="left" vertical="center"/>
    </xf>
    <xf numFmtId="0" fontId="0" fillId="0" borderId="13" xfId="0" applyFont="1" applyBorder="1" applyAlignment="1">
      <alignment horizontal="center" vertical="center"/>
    </xf>
    <xf numFmtId="4" fontId="2" fillId="0" borderId="26" xfId="0" applyNumberFormat="1" applyFont="1" applyBorder="1" applyAlignment="1">
      <alignment horizontal="right" vertical="center"/>
    </xf>
    <xf numFmtId="0" fontId="23" fillId="7" borderId="20" xfId="0" applyFont="1" applyFill="1" applyBorder="1" applyAlignment="1" applyProtection="1">
      <alignment horizontal="center" vertical="center" wrapText="1"/>
    </xf>
    <xf numFmtId="0" fontId="23" fillId="7" borderId="24" xfId="0" applyFont="1" applyFill="1" applyBorder="1" applyAlignment="1" applyProtection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23" fillId="7" borderId="0" xfId="0" applyFont="1" applyFill="1" applyBorder="1" applyAlignment="1" applyProtection="1">
      <alignment horizontal="center" vertical="center" wrapText="1"/>
    </xf>
    <xf numFmtId="0" fontId="23" fillId="7" borderId="50" xfId="0" applyFont="1" applyFill="1" applyBorder="1" applyAlignment="1" applyProtection="1">
      <alignment horizontal="center" vertical="center" wrapText="1"/>
    </xf>
    <xf numFmtId="10" fontId="2" fillId="0" borderId="37" xfId="0" applyNumberFormat="1" applyFont="1" applyBorder="1" applyAlignment="1">
      <alignment horizontal="center" vertical="center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49" fontId="10" fillId="0" borderId="0" xfId="0" applyNumberFormat="1" applyFont="1" applyAlignment="1" applyProtection="1">
      <alignment horizontal="center" vertical="center"/>
      <protection locked="0"/>
    </xf>
    <xf numFmtId="0" fontId="50" fillId="0" borderId="0" xfId="0" applyFont="1" applyAlignment="1" applyProtection="1">
      <alignment horizontal="center" vertical="center"/>
    </xf>
    <xf numFmtId="10" fontId="50" fillId="0" borderId="0" xfId="0" applyNumberFormat="1" applyFont="1" applyAlignment="1" applyProtection="1">
      <alignment horizontal="center" vertical="center"/>
    </xf>
    <xf numFmtId="0" fontId="32" fillId="9" borderId="30" xfId="0" applyFont="1" applyFill="1" applyBorder="1" applyAlignment="1" applyProtection="1">
      <alignment horizontal="left" vertical="center" wrapText="1"/>
      <protection locked="0"/>
    </xf>
    <xf numFmtId="0" fontId="32" fillId="9" borderId="31" xfId="0" applyFont="1" applyFill="1" applyBorder="1" applyAlignment="1" applyProtection="1">
      <alignment horizontal="left" vertical="center" wrapText="1"/>
      <protection locked="0"/>
    </xf>
    <xf numFmtId="0" fontId="32" fillId="8" borderId="3" xfId="0" applyFont="1" applyFill="1" applyBorder="1" applyAlignment="1" applyProtection="1">
      <alignment horizontal="left" wrapText="1"/>
      <protection locked="0"/>
    </xf>
    <xf numFmtId="0" fontId="32" fillId="8" borderId="4" xfId="0" applyFont="1" applyFill="1" applyBorder="1" applyAlignment="1" applyProtection="1">
      <alignment horizontal="left" wrapText="1"/>
      <protection locked="0"/>
    </xf>
    <xf numFmtId="0" fontId="22" fillId="0" borderId="33" xfId="0" applyFont="1" applyBorder="1" applyAlignment="1" applyProtection="1">
      <alignment horizontal="left" vertical="center"/>
      <protection locked="0"/>
    </xf>
    <xf numFmtId="0" fontId="22" fillId="0" borderId="7" xfId="0" applyFont="1" applyBorder="1" applyAlignment="1" applyProtection="1">
      <alignment horizontal="left" vertical="center"/>
      <protection locked="0"/>
    </xf>
    <xf numFmtId="0" fontId="22" fillId="0" borderId="28" xfId="0" applyFont="1" applyBorder="1" applyAlignment="1" applyProtection="1">
      <alignment horizontal="left" vertical="center"/>
      <protection locked="0"/>
    </xf>
    <xf numFmtId="0" fontId="9" fillId="0" borderId="0" xfId="0" applyFont="1" applyAlignment="1" applyProtection="1">
      <alignment horizontal="center"/>
    </xf>
    <xf numFmtId="0" fontId="19" fillId="10" borderId="21" xfId="0" applyFont="1" applyFill="1" applyBorder="1" applyAlignment="1" applyProtection="1">
      <alignment horizontal="left" vertical="center"/>
    </xf>
    <xf numFmtId="0" fontId="19" fillId="10" borderId="22" xfId="0" applyFont="1" applyFill="1" applyBorder="1" applyAlignment="1" applyProtection="1">
      <alignment horizontal="left" vertical="center"/>
    </xf>
    <xf numFmtId="0" fontId="16" fillId="3" borderId="36" xfId="0" applyFont="1" applyFill="1" applyBorder="1" applyAlignment="1" applyProtection="1">
      <alignment horizontal="left" vertical="center" wrapText="1"/>
    </xf>
    <xf numFmtId="0" fontId="0" fillId="0" borderId="35" xfId="0" applyFont="1" applyBorder="1" applyAlignment="1">
      <alignment wrapText="1"/>
    </xf>
    <xf numFmtId="0" fontId="32" fillId="12" borderId="3" xfId="0" applyFont="1" applyFill="1" applyBorder="1" applyAlignment="1" applyProtection="1">
      <alignment horizontal="left" vertical="center" wrapText="1"/>
      <protection locked="0"/>
    </xf>
    <xf numFmtId="0" fontId="32" fillId="12" borderId="4" xfId="0" applyFont="1" applyFill="1" applyBorder="1" applyAlignment="1" applyProtection="1">
      <alignment horizontal="left" vertical="center" wrapText="1"/>
      <protection locked="0"/>
    </xf>
    <xf numFmtId="0" fontId="32" fillId="12" borderId="34" xfId="0" applyFont="1" applyFill="1" applyBorder="1" applyAlignment="1" applyProtection="1">
      <alignment horizontal="left" vertical="center" wrapText="1"/>
      <protection locked="0"/>
    </xf>
    <xf numFmtId="0" fontId="0" fillId="0" borderId="4" xfId="0" applyBorder="1" applyAlignment="1">
      <alignment vertical="center" wrapText="1"/>
    </xf>
    <xf numFmtId="0" fontId="0" fillId="0" borderId="34" xfId="0" applyBorder="1" applyAlignment="1">
      <alignment vertical="center" wrapText="1"/>
    </xf>
    <xf numFmtId="0" fontId="8" fillId="0" borderId="0" xfId="0" applyFont="1" applyAlignment="1" applyProtection="1">
      <alignment horizontal="right"/>
    </xf>
    <xf numFmtId="0" fontId="22" fillId="0" borderId="21" xfId="0" applyFont="1" applyBorder="1" applyAlignment="1" applyProtection="1">
      <alignment horizontal="left" vertical="center"/>
      <protection locked="0"/>
    </xf>
    <xf numFmtId="0" fontId="22" fillId="0" borderId="22" xfId="0" applyFont="1" applyBorder="1" applyAlignment="1" applyProtection="1">
      <alignment horizontal="left" vertical="center"/>
      <protection locked="0"/>
    </xf>
    <xf numFmtId="0" fontId="22" fillId="0" borderId="23" xfId="0" applyFont="1" applyBorder="1" applyAlignment="1" applyProtection="1">
      <alignment horizontal="left" vertical="center"/>
      <protection locked="0"/>
    </xf>
    <xf numFmtId="0" fontId="0" fillId="0" borderId="7" xfId="0" applyBorder="1" applyAlignment="1">
      <alignment vertical="center"/>
    </xf>
    <xf numFmtId="0" fontId="0" fillId="0" borderId="28" xfId="0" applyBorder="1" applyAlignment="1">
      <alignment vertical="center"/>
    </xf>
    <xf numFmtId="0" fontId="5" fillId="10" borderId="41" xfId="0" applyFont="1" applyFill="1" applyBorder="1" applyAlignment="1" applyProtection="1">
      <alignment horizontal="left" vertical="center"/>
    </xf>
    <xf numFmtId="0" fontId="21" fillId="10" borderId="20" xfId="0" applyFont="1" applyFill="1" applyBorder="1" applyAlignment="1">
      <alignment horizontal="left" vertical="center"/>
    </xf>
    <xf numFmtId="0" fontId="32" fillId="12" borderId="30" xfId="0" applyFont="1" applyFill="1" applyBorder="1" applyAlignment="1" applyProtection="1">
      <alignment horizontal="justify" vertical="center" wrapText="1"/>
    </xf>
    <xf numFmtId="0" fontId="43" fillId="12" borderId="31" xfId="0" applyFont="1" applyFill="1" applyBorder="1" applyAlignment="1">
      <alignment vertical="center" wrapText="1"/>
    </xf>
    <xf numFmtId="0" fontId="32" fillId="12" borderId="3" xfId="0" applyFont="1" applyFill="1" applyBorder="1" applyAlignment="1" applyProtection="1">
      <alignment horizontal="justify" vertical="center" wrapText="1"/>
    </xf>
    <xf numFmtId="0" fontId="42" fillId="12" borderId="4" xfId="0" applyFont="1" applyFill="1" applyBorder="1" applyAlignment="1">
      <alignment vertical="center" wrapText="1"/>
    </xf>
    <xf numFmtId="0" fontId="22" fillId="0" borderId="2" xfId="0" applyFont="1" applyBorder="1" applyAlignment="1" applyProtection="1">
      <alignment horizontal="left" vertical="center"/>
      <protection locked="0"/>
    </xf>
    <xf numFmtId="0" fontId="22" fillId="0" borderId="7" xfId="0" applyFont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vertical="center" wrapText="1"/>
    </xf>
    <xf numFmtId="0" fontId="0" fillId="0" borderId="28" xfId="0" applyBorder="1" applyAlignment="1">
      <alignment vertical="center" wrapText="1"/>
    </xf>
    <xf numFmtId="0" fontId="0" fillId="0" borderId="35" xfId="0" applyBorder="1" applyAlignment="1"/>
    <xf numFmtId="0" fontId="1" fillId="5" borderId="0" xfId="0" applyFont="1" applyFill="1" applyBorder="1" applyAlignment="1">
      <alignment horizontal="left" vertical="center" wrapText="1"/>
    </xf>
  </cellXfs>
  <cellStyles count="2">
    <cellStyle name="Normálna" xfId="0" builtinId="0"/>
    <cellStyle name="Normálna 2" xfId="1"/>
  </cellStyles>
  <dxfs count="8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árok1">
    <tabColor theme="3" tint="0.39997558519241921"/>
  </sheetPr>
  <dimension ref="A1:Y109"/>
  <sheetViews>
    <sheetView tabSelected="1" topLeftCell="A4" zoomScale="70" zoomScaleNormal="70" zoomScaleSheetLayoutView="70" workbookViewId="0">
      <pane ySplit="11" topLeftCell="A15" activePane="bottomLeft" state="frozen"/>
      <selection activeCell="A4" sqref="A4"/>
      <selection pane="bottomLeft" activeCell="Q13" sqref="Q13"/>
    </sheetView>
  </sheetViews>
  <sheetFormatPr defaultRowHeight="15" x14ac:dyDescent="0.25"/>
  <cols>
    <col min="1" max="1" width="30.5703125" style="1" customWidth="1"/>
    <col min="2" max="2" width="16.7109375" style="1" customWidth="1"/>
    <col min="3" max="3" width="11.28515625" style="2" customWidth="1"/>
    <col min="4" max="4" width="9.28515625" style="3" customWidth="1"/>
    <col min="5" max="10" width="20.28515625" style="3" customWidth="1"/>
    <col min="11" max="13" width="20.28515625" style="3" hidden="1" customWidth="1"/>
    <col min="14" max="14" width="20.28515625" style="3" customWidth="1"/>
    <col min="15" max="15" width="21.7109375" style="3" customWidth="1"/>
    <col min="16" max="17" width="30.7109375" style="1" customWidth="1"/>
    <col min="18" max="18" width="10.5703125" style="5" customWidth="1"/>
    <col min="19" max="19" width="10.5703125" style="1" customWidth="1"/>
    <col min="20" max="39" width="9.140625" style="1" customWidth="1"/>
    <col min="40" max="16384" width="9.140625" style="1"/>
  </cols>
  <sheetData>
    <row r="1" spans="1:25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5"/>
      <c r="Q1" s="5"/>
      <c r="R1" s="14"/>
      <c r="S1" s="15"/>
      <c r="T1" s="15"/>
      <c r="U1" s="15"/>
      <c r="V1" s="15"/>
      <c r="W1" s="15"/>
      <c r="X1" s="15"/>
      <c r="Y1" s="15"/>
    </row>
    <row r="2" spans="1:25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257"/>
      <c r="Q2" s="257"/>
      <c r="R2" s="14"/>
      <c r="S2" s="15"/>
      <c r="T2" s="15"/>
      <c r="U2" s="15"/>
      <c r="V2" s="15"/>
      <c r="W2" s="15"/>
      <c r="X2" s="15"/>
      <c r="Y2" s="15"/>
    </row>
    <row r="3" spans="1:25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7"/>
      <c r="O3" s="7"/>
      <c r="P3" s="5"/>
      <c r="Q3" s="5"/>
      <c r="R3" s="14"/>
      <c r="S3" s="15"/>
      <c r="T3" s="15"/>
      <c r="U3" s="15"/>
      <c r="V3" s="15"/>
      <c r="W3" s="15"/>
      <c r="X3" s="15"/>
      <c r="Y3" s="15"/>
    </row>
    <row r="4" spans="1:25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5"/>
      <c r="R4" s="14"/>
      <c r="S4" s="14"/>
      <c r="T4" s="15"/>
      <c r="U4" s="15"/>
      <c r="V4" s="15"/>
      <c r="W4" s="15"/>
      <c r="X4" s="15"/>
      <c r="Y4" s="15"/>
    </row>
    <row r="5" spans="1:25" ht="23.25" x14ac:dyDescent="0.35">
      <c r="A5" s="247" t="s">
        <v>156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247"/>
      <c r="Q5" s="247"/>
      <c r="R5" s="14"/>
      <c r="S5" s="15"/>
      <c r="T5" s="15"/>
      <c r="U5" s="15"/>
      <c r="V5" s="15"/>
      <c r="W5" s="15"/>
      <c r="X5" s="15"/>
      <c r="Y5" s="15"/>
    </row>
    <row r="6" spans="1:25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5"/>
      <c r="R6" s="14"/>
      <c r="S6" s="15"/>
      <c r="T6" s="15"/>
      <c r="U6" s="15"/>
      <c r="V6" s="15"/>
      <c r="W6" s="15"/>
      <c r="X6" s="15"/>
      <c r="Y6" s="15"/>
    </row>
    <row r="7" spans="1:25" ht="20.25" customHeight="1" x14ac:dyDescent="0.25">
      <c r="A7" s="72" t="s">
        <v>157</v>
      </c>
      <c r="B7" s="258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59"/>
      <c r="P7" s="259"/>
      <c r="Q7" s="260"/>
      <c r="R7" s="14"/>
      <c r="S7" s="15"/>
      <c r="T7" s="15"/>
      <c r="U7" s="15"/>
      <c r="V7" s="15"/>
      <c r="W7" s="15"/>
      <c r="X7" s="15"/>
      <c r="Y7" s="15"/>
    </row>
    <row r="8" spans="1:25" ht="19.5" customHeight="1" x14ac:dyDescent="0.25">
      <c r="A8" s="73" t="s">
        <v>0</v>
      </c>
      <c r="B8" s="244"/>
      <c r="C8" s="261"/>
      <c r="D8" s="261"/>
      <c r="E8" s="261"/>
      <c r="F8" s="261"/>
      <c r="G8" s="261"/>
      <c r="H8" s="261"/>
      <c r="I8" s="261"/>
      <c r="J8" s="261"/>
      <c r="K8" s="261"/>
      <c r="L8" s="261"/>
      <c r="M8" s="261"/>
      <c r="N8" s="261"/>
      <c r="O8" s="261"/>
      <c r="P8" s="261"/>
      <c r="Q8" s="262"/>
      <c r="R8" s="14"/>
      <c r="S8" s="15"/>
      <c r="T8" s="15"/>
      <c r="U8" s="15"/>
      <c r="V8" s="15"/>
      <c r="W8" s="15"/>
      <c r="X8" s="15"/>
      <c r="Y8" s="15"/>
    </row>
    <row r="9" spans="1:25" ht="20.25" customHeight="1" x14ac:dyDescent="0.25">
      <c r="A9" s="74" t="s">
        <v>23</v>
      </c>
      <c r="B9" s="244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5"/>
      <c r="P9" s="245"/>
      <c r="Q9" s="246"/>
      <c r="R9" s="14"/>
      <c r="S9" s="15"/>
      <c r="T9" s="15"/>
      <c r="U9" s="15"/>
      <c r="V9" s="15"/>
      <c r="W9" s="15"/>
      <c r="X9" s="15"/>
      <c r="Y9" s="15"/>
    </row>
    <row r="10" spans="1:25" s="142" customFormat="1" ht="43.5" thickBot="1" x14ac:dyDescent="0.3">
      <c r="A10" s="71" t="s">
        <v>64</v>
      </c>
      <c r="B10" s="153"/>
      <c r="C10" s="250" t="s">
        <v>65</v>
      </c>
      <c r="D10" s="251"/>
      <c r="E10" s="140"/>
      <c r="F10" s="139" t="s">
        <v>109</v>
      </c>
      <c r="G10" s="143"/>
      <c r="H10" s="139" t="s">
        <v>110</v>
      </c>
      <c r="I10" s="144"/>
      <c r="J10" s="139" t="s">
        <v>111</v>
      </c>
      <c r="K10" s="231"/>
      <c r="L10" s="141"/>
      <c r="M10" s="141"/>
      <c r="N10" s="235"/>
      <c r="O10" s="139" t="s">
        <v>138</v>
      </c>
      <c r="P10" s="227"/>
      <c r="Q10" s="228">
        <f>IF($P$10="ÁNO",G59-F59,0)</f>
        <v>0</v>
      </c>
      <c r="R10" s="14"/>
      <c r="S10" s="15"/>
      <c r="T10" s="15"/>
      <c r="U10" s="15"/>
      <c r="V10" s="15"/>
      <c r="W10" s="15"/>
      <c r="X10" s="15"/>
      <c r="Y10" s="15"/>
    </row>
    <row r="11" spans="1:25" ht="60" customHeight="1" x14ac:dyDescent="0.25">
      <c r="A11" s="15" t="s">
        <v>158</v>
      </c>
      <c r="B11" s="220"/>
      <c r="C11" s="221"/>
      <c r="D11" s="214"/>
      <c r="E11" s="214"/>
      <c r="F11" s="220"/>
      <c r="G11" s="236" t="s">
        <v>160</v>
      </c>
      <c r="H11" s="237" t="s">
        <v>161</v>
      </c>
      <c r="I11" s="237" t="s">
        <v>162</v>
      </c>
      <c r="J11" s="236" t="s">
        <v>163</v>
      </c>
      <c r="K11" s="11"/>
      <c r="L11" s="11"/>
      <c r="M11" s="11"/>
      <c r="N11" s="236" t="s">
        <v>165</v>
      </c>
      <c r="O11" s="236" t="s">
        <v>164</v>
      </c>
      <c r="P11" s="236"/>
      <c r="Q11" s="5"/>
      <c r="R11" s="14"/>
      <c r="S11" s="15"/>
      <c r="T11" s="15"/>
      <c r="U11" s="15"/>
      <c r="V11" s="15"/>
      <c r="W11" s="15"/>
      <c r="X11" s="15"/>
      <c r="Y11" s="15"/>
    </row>
    <row r="12" spans="1:25" ht="52.5" customHeight="1" thickBot="1" x14ac:dyDescent="0.3">
      <c r="A12" s="15" t="s">
        <v>159</v>
      </c>
      <c r="B12" s="222"/>
      <c r="C12" s="223"/>
      <c r="D12" s="19"/>
      <c r="E12" s="19"/>
      <c r="F12" s="224"/>
      <c r="G12" s="236" t="s">
        <v>160</v>
      </c>
      <c r="H12" s="237" t="s">
        <v>161</v>
      </c>
      <c r="I12" s="237" t="s">
        <v>162</v>
      </c>
      <c r="J12" s="237" t="s">
        <v>166</v>
      </c>
      <c r="K12" s="237"/>
      <c r="L12" s="237"/>
      <c r="M12" s="237"/>
      <c r="N12" s="237" t="s">
        <v>167</v>
      </c>
      <c r="O12" s="237" t="s">
        <v>165</v>
      </c>
      <c r="P12" s="237"/>
      <c r="R12" s="14"/>
      <c r="S12" s="15"/>
      <c r="T12" s="15"/>
      <c r="U12" s="15"/>
      <c r="V12" s="15"/>
      <c r="W12" s="15"/>
      <c r="X12" s="15"/>
      <c r="Y12" s="15"/>
    </row>
    <row r="13" spans="1:25" ht="98.25" customHeight="1" x14ac:dyDescent="0.25">
      <c r="A13" s="183" t="s">
        <v>1</v>
      </c>
      <c r="B13" s="106" t="s">
        <v>4</v>
      </c>
      <c r="C13" s="106" t="s">
        <v>2</v>
      </c>
      <c r="D13" s="106" t="s">
        <v>121</v>
      </c>
      <c r="E13" s="106" t="s">
        <v>93</v>
      </c>
      <c r="F13" s="106" t="s">
        <v>92</v>
      </c>
      <c r="G13" s="106" t="s">
        <v>91</v>
      </c>
      <c r="H13" s="106" t="s">
        <v>67</v>
      </c>
      <c r="I13" s="106" t="s">
        <v>144</v>
      </c>
      <c r="J13" s="106" t="s">
        <v>102</v>
      </c>
      <c r="K13" s="185" t="s">
        <v>103</v>
      </c>
      <c r="L13" s="185" t="s">
        <v>104</v>
      </c>
      <c r="M13" s="185" t="s">
        <v>105</v>
      </c>
      <c r="N13" s="106" t="s">
        <v>142</v>
      </c>
      <c r="O13" s="106" t="s">
        <v>143</v>
      </c>
      <c r="P13" s="106" t="s">
        <v>12</v>
      </c>
      <c r="Q13" s="216" t="s">
        <v>171</v>
      </c>
      <c r="R13" s="14"/>
      <c r="S13" s="15"/>
      <c r="T13" s="15"/>
      <c r="U13" s="15"/>
      <c r="V13" s="15"/>
      <c r="W13" s="15"/>
      <c r="X13" s="15"/>
      <c r="Y13" s="15"/>
    </row>
    <row r="14" spans="1:25" s="35" customFormat="1" ht="26.25" thickBot="1" x14ac:dyDescent="0.3">
      <c r="A14" s="113" t="s">
        <v>68</v>
      </c>
      <c r="B14" s="114" t="s">
        <v>69</v>
      </c>
      <c r="C14" s="114" t="s">
        <v>70</v>
      </c>
      <c r="D14" s="114" t="s">
        <v>71</v>
      </c>
      <c r="E14" s="114" t="s">
        <v>72</v>
      </c>
      <c r="F14" s="114" t="s">
        <v>76</v>
      </c>
      <c r="G14" s="114" t="s">
        <v>77</v>
      </c>
      <c r="H14" s="114" t="s">
        <v>73</v>
      </c>
      <c r="I14" s="114" t="s">
        <v>78</v>
      </c>
      <c r="J14" s="114" t="s">
        <v>79</v>
      </c>
      <c r="K14" s="160" t="s">
        <v>120</v>
      </c>
      <c r="L14" s="160" t="s">
        <v>108</v>
      </c>
      <c r="M14" s="160" t="s">
        <v>107</v>
      </c>
      <c r="N14" s="114" t="s">
        <v>139</v>
      </c>
      <c r="O14" s="114" t="s">
        <v>140</v>
      </c>
      <c r="P14" s="114" t="s">
        <v>74</v>
      </c>
      <c r="Q14" s="115" t="s">
        <v>75</v>
      </c>
      <c r="R14" s="33"/>
      <c r="S14" s="34"/>
      <c r="T14" s="34"/>
      <c r="U14" s="34"/>
      <c r="V14" s="34"/>
      <c r="W14" s="34"/>
      <c r="X14" s="34"/>
      <c r="Y14" s="34"/>
    </row>
    <row r="15" spans="1:25" ht="24.75" customHeight="1" x14ac:dyDescent="0.25">
      <c r="A15" s="83" t="s">
        <v>40</v>
      </c>
      <c r="B15" s="189" t="s">
        <v>57</v>
      </c>
      <c r="C15" s="190"/>
      <c r="D15" s="190"/>
      <c r="E15" s="190"/>
      <c r="F15" s="190"/>
      <c r="G15" s="190"/>
      <c r="H15" s="190"/>
      <c r="I15" s="190"/>
      <c r="J15" s="190"/>
      <c r="K15" s="190"/>
      <c r="L15" s="190"/>
      <c r="M15" s="190"/>
      <c r="N15" s="190"/>
      <c r="O15" s="190"/>
      <c r="P15" s="84"/>
      <c r="Q15" s="60"/>
      <c r="R15" s="14"/>
      <c r="S15" s="15"/>
      <c r="T15" s="15"/>
      <c r="U15" s="15"/>
      <c r="V15" s="15"/>
      <c r="W15" s="15"/>
      <c r="X15" s="15"/>
      <c r="Y15" s="15"/>
    </row>
    <row r="16" spans="1:25" ht="18.75" customHeight="1" x14ac:dyDescent="0.25">
      <c r="A16" s="40" t="s">
        <v>58</v>
      </c>
      <c r="B16" s="167" t="s">
        <v>148</v>
      </c>
      <c r="C16" s="187"/>
      <c r="D16" s="187"/>
      <c r="E16" s="187"/>
      <c r="F16" s="187"/>
      <c r="G16" s="187"/>
      <c r="H16" s="187"/>
      <c r="I16" s="187"/>
      <c r="J16" s="187"/>
      <c r="K16" s="187"/>
      <c r="L16" s="187"/>
      <c r="M16" s="187"/>
      <c r="N16" s="187"/>
      <c r="O16" s="187"/>
      <c r="P16" s="41"/>
      <c r="Q16" s="42"/>
      <c r="R16" s="14"/>
      <c r="S16" s="15"/>
      <c r="T16" s="15"/>
      <c r="U16" s="15"/>
      <c r="V16" s="15"/>
      <c r="W16" s="15"/>
      <c r="X16" s="15"/>
      <c r="Y16" s="15"/>
    </row>
    <row r="17" spans="1:25" ht="15" customHeight="1" x14ac:dyDescent="0.25">
      <c r="A17" s="43"/>
      <c r="B17" s="44"/>
      <c r="C17" s="45"/>
      <c r="D17" s="46">
        <v>0</v>
      </c>
      <c r="E17" s="47">
        <v>0</v>
      </c>
      <c r="F17" s="48">
        <f t="shared" ref="F17:F19" si="0">ROUND(D17*E17,2)</f>
        <v>0</v>
      </c>
      <c r="G17" s="49">
        <f t="shared" ref="G17:G27" si="1">ROUND(F17*1.2,2)</f>
        <v>0</v>
      </c>
      <c r="H17" s="63">
        <v>0</v>
      </c>
      <c r="I17" s="63">
        <f>ROUND(H17*$B$10,2)</f>
        <v>0</v>
      </c>
      <c r="J17" s="137">
        <f>ROUND(I17*$E$10,2)</f>
        <v>0</v>
      </c>
      <c r="K17" s="161">
        <f t="shared" ref="K17:K27" si="2">ROUND(I17*$G$10,2)</f>
        <v>0</v>
      </c>
      <c r="L17" s="161">
        <f t="shared" ref="L17:L27" si="3">ROUND(I17*$I$10,2)</f>
        <v>0</v>
      </c>
      <c r="M17" s="161">
        <f t="shared" ref="M17:M21" si="4">ROUND(I17*$N$10,2)</f>
        <v>0</v>
      </c>
      <c r="N17" s="63">
        <f t="shared" ref="N17:N21" si="5">ROUND(H17-I17,2)</f>
        <v>0</v>
      </c>
      <c r="O17" s="63">
        <f>IF($P$10="ÁNO",F17-H17,G17-H17)</f>
        <v>0</v>
      </c>
      <c r="P17" s="64"/>
      <c r="Q17" s="65"/>
      <c r="R17" s="14"/>
      <c r="S17" s="15"/>
      <c r="T17" s="15"/>
      <c r="U17" s="15"/>
      <c r="V17" s="15"/>
      <c r="W17" s="15"/>
      <c r="X17" s="15"/>
      <c r="Y17" s="15"/>
    </row>
    <row r="18" spans="1:25" ht="15" customHeight="1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49">
        <f t="shared" si="1"/>
        <v>0</v>
      </c>
      <c r="H18" s="63">
        <v>0</v>
      </c>
      <c r="I18" s="63">
        <f t="shared" ref="I18:I19" si="6">ROUND(H18*$B$10,2)</f>
        <v>0</v>
      </c>
      <c r="J18" s="137">
        <f t="shared" ref="J18:J19" si="7">ROUND(I18*$E$10,2)</f>
        <v>0</v>
      </c>
      <c r="K18" s="161"/>
      <c r="L18" s="161"/>
      <c r="M18" s="161"/>
      <c r="N18" s="63">
        <f t="shared" si="5"/>
        <v>0</v>
      </c>
      <c r="O18" s="63">
        <f t="shared" ref="O18:O19" si="8">IF($P$10="ÁNO",F18-H18,G18-H18)</f>
        <v>0</v>
      </c>
      <c r="P18" s="64"/>
      <c r="Q18" s="65"/>
      <c r="R18" s="14"/>
      <c r="S18" s="15"/>
      <c r="T18" s="15"/>
      <c r="U18" s="15"/>
      <c r="V18" s="15"/>
      <c r="W18" s="15"/>
      <c r="X18" s="15"/>
      <c r="Y18" s="15"/>
    </row>
    <row r="19" spans="1:25" ht="15" customHeight="1" x14ac:dyDescent="0.25">
      <c r="A19" s="43"/>
      <c r="B19" s="44"/>
      <c r="C19" s="45"/>
      <c r="D19" s="46">
        <v>0</v>
      </c>
      <c r="E19" s="47">
        <v>0</v>
      </c>
      <c r="F19" s="48">
        <f t="shared" si="0"/>
        <v>0</v>
      </c>
      <c r="G19" s="49">
        <f t="shared" si="1"/>
        <v>0</v>
      </c>
      <c r="H19" s="63">
        <v>0</v>
      </c>
      <c r="I19" s="63">
        <f t="shared" si="6"/>
        <v>0</v>
      </c>
      <c r="J19" s="137">
        <f t="shared" si="7"/>
        <v>0</v>
      </c>
      <c r="K19" s="161"/>
      <c r="L19" s="161"/>
      <c r="M19" s="161"/>
      <c r="N19" s="63">
        <f t="shared" si="5"/>
        <v>0</v>
      </c>
      <c r="O19" s="63">
        <f t="shared" si="8"/>
        <v>0</v>
      </c>
      <c r="P19" s="64"/>
      <c r="Q19" s="65"/>
      <c r="R19" s="14"/>
      <c r="S19" s="15"/>
      <c r="T19" s="15"/>
      <c r="U19" s="15"/>
      <c r="V19" s="15"/>
      <c r="W19" s="15"/>
      <c r="X19" s="15"/>
      <c r="Y19" s="15"/>
    </row>
    <row r="20" spans="1:25" ht="15.75" x14ac:dyDescent="0.25">
      <c r="A20" s="43"/>
      <c r="B20" s="44"/>
      <c r="C20" s="45"/>
      <c r="D20" s="46">
        <v>0</v>
      </c>
      <c r="E20" s="47">
        <v>0</v>
      </c>
      <c r="F20" s="48">
        <f t="shared" ref="F20:F27" si="9">ROUND(D20*E20,2)</f>
        <v>0</v>
      </c>
      <c r="G20" s="49">
        <f t="shared" si="1"/>
        <v>0</v>
      </c>
      <c r="H20" s="63">
        <v>0</v>
      </c>
      <c r="I20" s="63">
        <f t="shared" ref="I20:I27" si="10">ROUND(H20*$B$10,2)</f>
        <v>0</v>
      </c>
      <c r="J20" s="137">
        <f t="shared" ref="J20:J27" si="11">ROUND(I20*$E$10,2)</f>
        <v>0</v>
      </c>
      <c r="K20" s="161">
        <f t="shared" si="2"/>
        <v>0</v>
      </c>
      <c r="L20" s="161">
        <f t="shared" si="3"/>
        <v>0</v>
      </c>
      <c r="M20" s="161">
        <f t="shared" si="4"/>
        <v>0</v>
      </c>
      <c r="N20" s="63">
        <f t="shared" si="5"/>
        <v>0</v>
      </c>
      <c r="O20" s="63">
        <f t="shared" ref="O20:O27" si="12">IF($P$10="ÁNO",F20-H20,G20-H20)</f>
        <v>0</v>
      </c>
      <c r="P20" s="64"/>
      <c r="Q20" s="65"/>
      <c r="R20" s="14"/>
      <c r="S20" s="15"/>
      <c r="T20" s="15"/>
      <c r="U20" s="15"/>
      <c r="V20" s="15"/>
      <c r="W20" s="15"/>
      <c r="X20" s="15"/>
      <c r="Y20" s="15"/>
    </row>
    <row r="21" spans="1:25" ht="15.75" x14ac:dyDescent="0.25">
      <c r="A21" s="43"/>
      <c r="B21" s="44"/>
      <c r="C21" s="45"/>
      <c r="D21" s="46">
        <v>0</v>
      </c>
      <c r="E21" s="47">
        <v>0</v>
      </c>
      <c r="F21" s="48">
        <f t="shared" si="9"/>
        <v>0</v>
      </c>
      <c r="G21" s="49">
        <f t="shared" si="1"/>
        <v>0</v>
      </c>
      <c r="H21" s="63">
        <v>0</v>
      </c>
      <c r="I21" s="63">
        <f t="shared" si="10"/>
        <v>0</v>
      </c>
      <c r="J21" s="137">
        <f t="shared" si="11"/>
        <v>0</v>
      </c>
      <c r="K21" s="161">
        <f t="shared" si="2"/>
        <v>0</v>
      </c>
      <c r="L21" s="161">
        <f t="shared" si="3"/>
        <v>0</v>
      </c>
      <c r="M21" s="161">
        <f t="shared" si="4"/>
        <v>0</v>
      </c>
      <c r="N21" s="63">
        <f t="shared" si="5"/>
        <v>0</v>
      </c>
      <c r="O21" s="63">
        <f t="shared" si="12"/>
        <v>0</v>
      </c>
      <c r="P21" s="64"/>
      <c r="Q21" s="65"/>
      <c r="R21" s="14"/>
      <c r="S21" s="15"/>
      <c r="T21" s="15"/>
      <c r="U21" s="15"/>
      <c r="V21" s="15"/>
      <c r="W21" s="15"/>
      <c r="X21" s="15"/>
      <c r="Y21" s="15"/>
    </row>
    <row r="22" spans="1:25" ht="15.75" x14ac:dyDescent="0.25">
      <c r="A22" s="40" t="s">
        <v>59</v>
      </c>
      <c r="B22" s="167" t="s">
        <v>149</v>
      </c>
      <c r="C22" s="187"/>
      <c r="D22" s="187"/>
      <c r="E22" s="187"/>
      <c r="F22" s="187"/>
      <c r="G22" s="187"/>
      <c r="H22" s="187"/>
      <c r="I22" s="187"/>
      <c r="J22" s="187"/>
      <c r="K22" s="187"/>
      <c r="L22" s="187"/>
      <c r="M22" s="187"/>
      <c r="N22" s="187"/>
      <c r="O22" s="187"/>
      <c r="P22" s="41"/>
      <c r="Q22" s="42"/>
      <c r="R22" s="14"/>
      <c r="S22" s="15"/>
      <c r="T22" s="15"/>
      <c r="U22" s="15"/>
      <c r="V22" s="15"/>
      <c r="W22" s="15"/>
      <c r="X22" s="15"/>
      <c r="Y22" s="15"/>
    </row>
    <row r="23" spans="1:25" ht="15.75" x14ac:dyDescent="0.25">
      <c r="A23" s="43"/>
      <c r="B23" s="44"/>
      <c r="C23" s="50"/>
      <c r="D23" s="46">
        <v>0</v>
      </c>
      <c r="E23" s="47">
        <v>0</v>
      </c>
      <c r="F23" s="48">
        <f t="shared" ref="F23:F25" si="13">ROUND(D23*E23,2)</f>
        <v>0</v>
      </c>
      <c r="G23" s="49">
        <f t="shared" si="1"/>
        <v>0</v>
      </c>
      <c r="H23" s="63">
        <v>0</v>
      </c>
      <c r="I23" s="63">
        <f t="shared" si="10"/>
        <v>0</v>
      </c>
      <c r="J23" s="137">
        <f t="shared" si="11"/>
        <v>0</v>
      </c>
      <c r="K23" s="161">
        <f t="shared" si="2"/>
        <v>0</v>
      </c>
      <c r="L23" s="161">
        <f t="shared" si="3"/>
        <v>0</v>
      </c>
      <c r="M23" s="161">
        <f>ROUND(I23*$N$10,2)</f>
        <v>0</v>
      </c>
      <c r="N23" s="63">
        <f>ROUND(H23-I23,2)</f>
        <v>0</v>
      </c>
      <c r="O23" s="63">
        <f t="shared" si="12"/>
        <v>0</v>
      </c>
      <c r="P23" s="64"/>
      <c r="Q23" s="65"/>
      <c r="R23" s="14"/>
      <c r="S23" s="15"/>
      <c r="T23" s="15"/>
      <c r="U23" s="15"/>
      <c r="V23" s="15"/>
      <c r="W23" s="15"/>
      <c r="X23" s="15"/>
      <c r="Y23" s="15"/>
    </row>
    <row r="24" spans="1:25" ht="15.75" x14ac:dyDescent="0.25">
      <c r="A24" s="43"/>
      <c r="B24" s="44"/>
      <c r="C24" s="50"/>
      <c r="D24" s="46">
        <v>0</v>
      </c>
      <c r="E24" s="47">
        <v>0</v>
      </c>
      <c r="F24" s="48">
        <f t="shared" si="13"/>
        <v>0</v>
      </c>
      <c r="G24" s="49">
        <f t="shared" si="1"/>
        <v>0</v>
      </c>
      <c r="H24" s="63">
        <v>0</v>
      </c>
      <c r="I24" s="63">
        <f t="shared" si="10"/>
        <v>0</v>
      </c>
      <c r="J24" s="137">
        <f t="shared" si="11"/>
        <v>0</v>
      </c>
      <c r="K24" s="161"/>
      <c r="L24" s="161"/>
      <c r="M24" s="161"/>
      <c r="N24" s="63">
        <f t="shared" ref="N24:N25" si="14">ROUND(H24-I24,2)</f>
        <v>0</v>
      </c>
      <c r="O24" s="63">
        <f t="shared" si="12"/>
        <v>0</v>
      </c>
      <c r="P24" s="64"/>
      <c r="Q24" s="65"/>
      <c r="R24" s="14"/>
      <c r="S24" s="15"/>
      <c r="T24" s="15"/>
      <c r="U24" s="15"/>
      <c r="V24" s="15"/>
      <c r="W24" s="15"/>
      <c r="X24" s="15"/>
      <c r="Y24" s="15"/>
    </row>
    <row r="25" spans="1:25" ht="15.75" x14ac:dyDescent="0.25">
      <c r="A25" s="43"/>
      <c r="B25" s="44"/>
      <c r="C25" s="50"/>
      <c r="D25" s="46">
        <v>0</v>
      </c>
      <c r="E25" s="47">
        <v>0</v>
      </c>
      <c r="F25" s="48">
        <f t="shared" si="13"/>
        <v>0</v>
      </c>
      <c r="G25" s="49">
        <f t="shared" si="1"/>
        <v>0</v>
      </c>
      <c r="H25" s="63">
        <v>0</v>
      </c>
      <c r="I25" s="63">
        <f t="shared" si="10"/>
        <v>0</v>
      </c>
      <c r="J25" s="137">
        <f t="shared" si="11"/>
        <v>0</v>
      </c>
      <c r="K25" s="161"/>
      <c r="L25" s="161"/>
      <c r="M25" s="161"/>
      <c r="N25" s="63">
        <f t="shared" si="14"/>
        <v>0</v>
      </c>
      <c r="O25" s="63">
        <f t="shared" si="12"/>
        <v>0</v>
      </c>
      <c r="P25" s="64"/>
      <c r="Q25" s="65"/>
      <c r="R25" s="14"/>
      <c r="S25" s="15"/>
      <c r="T25" s="15"/>
      <c r="U25" s="15"/>
      <c r="V25" s="15"/>
      <c r="W25" s="15"/>
      <c r="X25" s="15"/>
      <c r="Y25" s="15"/>
    </row>
    <row r="26" spans="1:25" ht="15.75" x14ac:dyDescent="0.25">
      <c r="A26" s="43"/>
      <c r="B26" s="44"/>
      <c r="C26" s="45"/>
      <c r="D26" s="46">
        <v>0</v>
      </c>
      <c r="E26" s="47">
        <v>0</v>
      </c>
      <c r="F26" s="48">
        <f>ROUND(D26*E26,2)</f>
        <v>0</v>
      </c>
      <c r="G26" s="49">
        <f t="shared" si="1"/>
        <v>0</v>
      </c>
      <c r="H26" s="63">
        <v>0</v>
      </c>
      <c r="I26" s="63">
        <f t="shared" si="10"/>
        <v>0</v>
      </c>
      <c r="J26" s="137">
        <f t="shared" si="11"/>
        <v>0</v>
      </c>
      <c r="K26" s="161">
        <f t="shared" si="2"/>
        <v>0</v>
      </c>
      <c r="L26" s="161">
        <f t="shared" si="3"/>
        <v>0</v>
      </c>
      <c r="M26" s="161">
        <f t="shared" ref="M26:M27" si="15">ROUND(I26*$N$10,2)</f>
        <v>0</v>
      </c>
      <c r="N26" s="63">
        <f>ROUND(H26-I26,2)</f>
        <v>0</v>
      </c>
      <c r="O26" s="63">
        <f t="shared" si="12"/>
        <v>0</v>
      </c>
      <c r="P26" s="64"/>
      <c r="Q26" s="65"/>
      <c r="R26" s="14"/>
      <c r="S26" s="15"/>
      <c r="T26" s="15"/>
      <c r="U26" s="15"/>
      <c r="V26" s="15"/>
      <c r="W26" s="15"/>
      <c r="X26" s="15"/>
      <c r="Y26" s="15"/>
    </row>
    <row r="27" spans="1:25" ht="16.5" thickBot="1" x14ac:dyDescent="0.3">
      <c r="A27" s="95"/>
      <c r="B27" s="44"/>
      <c r="C27" s="96"/>
      <c r="D27" s="97">
        <v>0</v>
      </c>
      <c r="E27" s="98">
        <v>0</v>
      </c>
      <c r="F27" s="99">
        <f t="shared" si="9"/>
        <v>0</v>
      </c>
      <c r="G27" s="49">
        <f t="shared" si="1"/>
        <v>0</v>
      </c>
      <c r="H27" s="63">
        <v>0</v>
      </c>
      <c r="I27" s="63">
        <f t="shared" si="10"/>
        <v>0</v>
      </c>
      <c r="J27" s="137">
        <f t="shared" si="11"/>
        <v>0</v>
      </c>
      <c r="K27" s="161">
        <f t="shared" si="2"/>
        <v>0</v>
      </c>
      <c r="L27" s="161">
        <f t="shared" si="3"/>
        <v>0</v>
      </c>
      <c r="M27" s="161">
        <f t="shared" si="15"/>
        <v>0</v>
      </c>
      <c r="N27" s="63">
        <f>ROUND(H27-I27,2)</f>
        <v>0</v>
      </c>
      <c r="O27" s="63">
        <f t="shared" si="12"/>
        <v>0</v>
      </c>
      <c r="P27" s="64"/>
      <c r="Q27" s="65"/>
      <c r="R27" s="14"/>
      <c r="S27" s="15"/>
      <c r="T27" s="15"/>
      <c r="U27" s="15"/>
      <c r="V27" s="15"/>
      <c r="W27" s="15"/>
      <c r="X27" s="15"/>
      <c r="Y27" s="15"/>
    </row>
    <row r="28" spans="1:25" s="88" customFormat="1" ht="16.5" customHeight="1" thickBot="1" x14ac:dyDescent="0.35">
      <c r="A28" s="252" t="s">
        <v>98</v>
      </c>
      <c r="B28" s="253"/>
      <c r="C28" s="253"/>
      <c r="D28" s="253"/>
      <c r="E28" s="254"/>
      <c r="F28" s="102">
        <f t="shared" ref="F28:O28" si="16">SUM(F17:F27)</f>
        <v>0</v>
      </c>
      <c r="G28" s="102">
        <f t="shared" si="16"/>
        <v>0</v>
      </c>
      <c r="H28" s="102">
        <f t="shared" si="16"/>
        <v>0</v>
      </c>
      <c r="I28" s="102">
        <f t="shared" si="16"/>
        <v>0</v>
      </c>
      <c r="J28" s="102">
        <f t="shared" si="16"/>
        <v>0</v>
      </c>
      <c r="K28" s="162">
        <f t="shared" si="16"/>
        <v>0</v>
      </c>
      <c r="L28" s="162">
        <f t="shared" si="16"/>
        <v>0</v>
      </c>
      <c r="M28" s="162">
        <f t="shared" si="16"/>
        <v>0</v>
      </c>
      <c r="N28" s="102">
        <f t="shared" si="16"/>
        <v>0</v>
      </c>
      <c r="O28" s="102">
        <f t="shared" si="16"/>
        <v>0</v>
      </c>
      <c r="P28" s="103"/>
      <c r="Q28" s="104"/>
      <c r="R28" s="93"/>
      <c r="S28" s="94"/>
      <c r="T28" s="94"/>
      <c r="U28" s="94"/>
      <c r="V28" s="94"/>
      <c r="W28" s="94"/>
      <c r="X28" s="94"/>
      <c r="Y28" s="94"/>
    </row>
    <row r="29" spans="1:25" s="4" customFormat="1" ht="24.75" customHeight="1" x14ac:dyDescent="0.25">
      <c r="A29" s="83" t="s">
        <v>39</v>
      </c>
      <c r="B29" s="248" t="s">
        <v>97</v>
      </c>
      <c r="C29" s="249"/>
      <c r="D29" s="249"/>
      <c r="E29" s="249"/>
      <c r="F29" s="249"/>
      <c r="G29" s="249"/>
      <c r="H29" s="249"/>
      <c r="I29" s="249"/>
      <c r="J29" s="249"/>
      <c r="K29" s="249"/>
      <c r="L29" s="249"/>
      <c r="M29" s="249"/>
      <c r="N29" s="249"/>
      <c r="O29" s="249"/>
      <c r="P29" s="61"/>
      <c r="Q29" s="62"/>
      <c r="R29" s="16"/>
      <c r="S29" s="17"/>
      <c r="T29" s="17"/>
      <c r="U29" s="17"/>
      <c r="V29" s="17"/>
      <c r="W29" s="17"/>
      <c r="X29" s="17"/>
      <c r="Y29" s="17"/>
    </row>
    <row r="30" spans="1:25" s="4" customFormat="1" ht="45" hidden="1" x14ac:dyDescent="0.25">
      <c r="A30" s="37" t="s">
        <v>1</v>
      </c>
      <c r="B30" s="38" t="s">
        <v>4</v>
      </c>
      <c r="C30" s="38" t="s">
        <v>2</v>
      </c>
      <c r="D30" s="38" t="s">
        <v>3</v>
      </c>
      <c r="E30" s="38" t="s">
        <v>9</v>
      </c>
      <c r="F30" s="38" t="s">
        <v>10</v>
      </c>
      <c r="G30" s="38" t="s">
        <v>14</v>
      </c>
      <c r="H30" s="38"/>
      <c r="I30" s="38"/>
      <c r="J30" s="38"/>
      <c r="K30" s="38"/>
      <c r="L30" s="38"/>
      <c r="M30" s="38"/>
      <c r="N30" s="38"/>
      <c r="O30" s="38"/>
      <c r="P30" s="38" t="s">
        <v>11</v>
      </c>
      <c r="Q30" s="39" t="s">
        <v>12</v>
      </c>
      <c r="R30" s="16"/>
      <c r="S30" s="17"/>
      <c r="T30" s="17"/>
      <c r="U30" s="17"/>
      <c r="V30" s="17"/>
      <c r="W30" s="17"/>
      <c r="X30" s="17"/>
      <c r="Y30" s="17"/>
    </row>
    <row r="31" spans="1:25" ht="18.75" customHeight="1" x14ac:dyDescent="0.25">
      <c r="A31" s="40" t="s">
        <v>62</v>
      </c>
      <c r="B31" s="164" t="s">
        <v>150</v>
      </c>
      <c r="C31" s="188"/>
      <c r="D31" s="188"/>
      <c r="E31" s="188"/>
      <c r="F31" s="188"/>
      <c r="G31" s="188"/>
      <c r="H31" s="188"/>
      <c r="I31" s="188"/>
      <c r="J31" s="188"/>
      <c r="K31" s="188"/>
      <c r="L31" s="188"/>
      <c r="M31" s="188"/>
      <c r="N31" s="188"/>
      <c r="O31" s="188"/>
      <c r="P31" s="41"/>
      <c r="Q31" s="42"/>
      <c r="R31" s="14"/>
      <c r="S31" s="15"/>
      <c r="T31" s="15"/>
      <c r="U31" s="15"/>
      <c r="V31" s="15"/>
      <c r="W31" s="15"/>
      <c r="X31" s="15"/>
      <c r="Y31" s="15"/>
    </row>
    <row r="32" spans="1:25" ht="15.75" x14ac:dyDescent="0.25">
      <c r="A32" s="43"/>
      <c r="B32" s="44"/>
      <c r="C32" s="51"/>
      <c r="D32" s="46">
        <v>0</v>
      </c>
      <c r="E32" s="47">
        <v>0</v>
      </c>
      <c r="F32" s="49">
        <f t="shared" ref="F32:F42" si="17">ROUND(D32*E32,2)</f>
        <v>0</v>
      </c>
      <c r="G32" s="49">
        <f t="shared" ref="G32:G36" si="18">ROUND(F32*1.2,2)</f>
        <v>0</v>
      </c>
      <c r="H32" s="63">
        <v>0</v>
      </c>
      <c r="I32" s="63">
        <f t="shared" ref="I32:I36" si="19">ROUND(H32*$B$10,2)</f>
        <v>0</v>
      </c>
      <c r="J32" s="137">
        <f t="shared" ref="J32:J36" si="20">ROUND(I32*$E$10,2)</f>
        <v>0</v>
      </c>
      <c r="K32" s="161">
        <f t="shared" ref="K32:K36" si="21">ROUND(I32*$G$10,2)</f>
        <v>0</v>
      </c>
      <c r="L32" s="161">
        <f t="shared" ref="L32:L36" si="22">ROUND(I32*$I$10,2)</f>
        <v>0</v>
      </c>
      <c r="M32" s="161">
        <f>ROUND(I32*$N$10,2)</f>
        <v>0</v>
      </c>
      <c r="N32" s="63">
        <f>ROUND(H32-I32,2)</f>
        <v>0</v>
      </c>
      <c r="O32" s="63">
        <f t="shared" ref="O32:O42" si="23">IF($P$10="ÁNO",F32-H32,G32-H32)</f>
        <v>0</v>
      </c>
      <c r="P32" s="64"/>
      <c r="Q32" s="65"/>
      <c r="R32" s="14"/>
      <c r="S32" s="15"/>
      <c r="T32" s="15"/>
      <c r="U32" s="15"/>
      <c r="V32" s="15"/>
      <c r="W32" s="15"/>
      <c r="X32" s="15"/>
      <c r="Y32" s="15"/>
    </row>
    <row r="33" spans="1:25" ht="15.75" x14ac:dyDescent="0.25">
      <c r="A33" s="43"/>
      <c r="B33" s="44"/>
      <c r="C33" s="51"/>
      <c r="D33" s="46">
        <v>0</v>
      </c>
      <c r="E33" s="47">
        <v>0</v>
      </c>
      <c r="F33" s="49">
        <f t="shared" ref="F33:F34" si="24">ROUND(D33*E33,2)</f>
        <v>0</v>
      </c>
      <c r="G33" s="49">
        <f t="shared" ref="G33:G34" si="25">ROUND(F33*1.2,2)</f>
        <v>0</v>
      </c>
      <c r="H33" s="63">
        <v>0</v>
      </c>
      <c r="I33" s="63">
        <f t="shared" ref="I33:I34" si="26">ROUND(H33*$B$10,2)</f>
        <v>0</v>
      </c>
      <c r="J33" s="137">
        <f t="shared" ref="J33:J34" si="27">ROUND(I33*$E$10,2)</f>
        <v>0</v>
      </c>
      <c r="K33" s="161">
        <f t="shared" ref="K33:K34" si="28">ROUND(I33*$G$10,2)</f>
        <v>0</v>
      </c>
      <c r="L33" s="161">
        <f t="shared" ref="L33:L34" si="29">ROUND(I33*$I$10,2)</f>
        <v>0</v>
      </c>
      <c r="M33" s="161">
        <f t="shared" ref="M33:M34" si="30">ROUND(I33*$N$10,2)</f>
        <v>0</v>
      </c>
      <c r="N33" s="63">
        <f t="shared" ref="N33:N34" si="31">ROUND(H33-I33,2)</f>
        <v>0</v>
      </c>
      <c r="O33" s="63">
        <f t="shared" ref="O33:O34" si="32">IF($P$10="ÁNO",F33-H33,G33-H33)</f>
        <v>0</v>
      </c>
      <c r="P33" s="64"/>
      <c r="Q33" s="65"/>
      <c r="R33" s="14"/>
      <c r="S33" s="15"/>
      <c r="T33" s="15"/>
      <c r="U33" s="15"/>
      <c r="V33" s="15"/>
      <c r="W33" s="15"/>
      <c r="X33" s="15"/>
      <c r="Y33" s="15"/>
    </row>
    <row r="34" spans="1:25" ht="15.75" x14ac:dyDescent="0.25">
      <c r="A34" s="43"/>
      <c r="B34" s="44"/>
      <c r="C34" s="51"/>
      <c r="D34" s="46">
        <v>0</v>
      </c>
      <c r="E34" s="47">
        <v>0</v>
      </c>
      <c r="F34" s="49">
        <f t="shared" si="24"/>
        <v>0</v>
      </c>
      <c r="G34" s="49">
        <f t="shared" si="25"/>
        <v>0</v>
      </c>
      <c r="H34" s="63">
        <v>0</v>
      </c>
      <c r="I34" s="63">
        <f t="shared" si="26"/>
        <v>0</v>
      </c>
      <c r="J34" s="137">
        <f t="shared" si="27"/>
        <v>0</v>
      </c>
      <c r="K34" s="161">
        <f t="shared" si="28"/>
        <v>0</v>
      </c>
      <c r="L34" s="161">
        <f t="shared" si="29"/>
        <v>0</v>
      </c>
      <c r="M34" s="161">
        <f t="shared" si="30"/>
        <v>0</v>
      </c>
      <c r="N34" s="63">
        <f t="shared" si="31"/>
        <v>0</v>
      </c>
      <c r="O34" s="63">
        <f t="shared" si="32"/>
        <v>0</v>
      </c>
      <c r="P34" s="64"/>
      <c r="Q34" s="65"/>
      <c r="R34" s="14"/>
      <c r="S34" s="15"/>
      <c r="T34" s="15"/>
      <c r="U34" s="15"/>
      <c r="V34" s="15"/>
      <c r="W34" s="15"/>
      <c r="X34" s="15"/>
      <c r="Y34" s="15"/>
    </row>
    <row r="35" spans="1:25" ht="15.75" x14ac:dyDescent="0.25">
      <c r="A35" s="43"/>
      <c r="B35" s="44"/>
      <c r="C35" s="52"/>
      <c r="D35" s="46">
        <v>0</v>
      </c>
      <c r="E35" s="47">
        <v>0</v>
      </c>
      <c r="F35" s="49">
        <f t="shared" si="17"/>
        <v>0</v>
      </c>
      <c r="G35" s="49">
        <f t="shared" si="18"/>
        <v>0</v>
      </c>
      <c r="H35" s="63">
        <v>0</v>
      </c>
      <c r="I35" s="63">
        <f t="shared" si="19"/>
        <v>0</v>
      </c>
      <c r="J35" s="137">
        <f t="shared" si="20"/>
        <v>0</v>
      </c>
      <c r="K35" s="161">
        <f t="shared" si="21"/>
        <v>0</v>
      </c>
      <c r="L35" s="161">
        <f t="shared" si="22"/>
        <v>0</v>
      </c>
      <c r="M35" s="161">
        <f t="shared" ref="M35:M42" si="33">ROUND(I35*$N$10,2)</f>
        <v>0</v>
      </c>
      <c r="N35" s="63">
        <f>ROUND(H35-I35,2)</f>
        <v>0</v>
      </c>
      <c r="O35" s="63">
        <f t="shared" si="23"/>
        <v>0</v>
      </c>
      <c r="P35" s="64"/>
      <c r="Q35" s="65"/>
      <c r="R35" s="14"/>
      <c r="S35" s="15"/>
      <c r="T35" s="15"/>
      <c r="U35" s="15"/>
      <c r="V35" s="15"/>
      <c r="W35" s="15"/>
      <c r="X35" s="15"/>
      <c r="Y35" s="15"/>
    </row>
    <row r="36" spans="1:25" ht="15.75" x14ac:dyDescent="0.25">
      <c r="A36" s="43"/>
      <c r="B36" s="44"/>
      <c r="C36" s="52"/>
      <c r="D36" s="46">
        <v>0</v>
      </c>
      <c r="E36" s="47">
        <v>0</v>
      </c>
      <c r="F36" s="48">
        <f t="shared" si="17"/>
        <v>0</v>
      </c>
      <c r="G36" s="49">
        <f t="shared" si="18"/>
        <v>0</v>
      </c>
      <c r="H36" s="63">
        <v>0</v>
      </c>
      <c r="I36" s="63">
        <f t="shared" si="19"/>
        <v>0</v>
      </c>
      <c r="J36" s="137">
        <f t="shared" si="20"/>
        <v>0</v>
      </c>
      <c r="K36" s="161">
        <f t="shared" si="21"/>
        <v>0</v>
      </c>
      <c r="L36" s="161">
        <f t="shared" si="22"/>
        <v>0</v>
      </c>
      <c r="M36" s="161">
        <f t="shared" si="33"/>
        <v>0</v>
      </c>
      <c r="N36" s="63">
        <f>ROUND(H36-I36,2)</f>
        <v>0</v>
      </c>
      <c r="O36" s="63">
        <f t="shared" si="23"/>
        <v>0</v>
      </c>
      <c r="P36" s="64"/>
      <c r="Q36" s="65"/>
      <c r="R36" s="14"/>
      <c r="S36" s="15"/>
      <c r="T36" s="15"/>
      <c r="U36" s="15"/>
      <c r="V36" s="15"/>
      <c r="W36" s="15"/>
      <c r="X36" s="15"/>
      <c r="Y36" s="15"/>
    </row>
    <row r="37" spans="1:25" ht="15.75" x14ac:dyDescent="0.25">
      <c r="A37" s="40" t="s">
        <v>63</v>
      </c>
      <c r="B37" s="167" t="s">
        <v>151</v>
      </c>
      <c r="C37" s="187"/>
      <c r="D37" s="187"/>
      <c r="E37" s="187"/>
      <c r="F37" s="187"/>
      <c r="G37" s="187"/>
      <c r="H37" s="187"/>
      <c r="I37" s="187"/>
      <c r="J37" s="187"/>
      <c r="K37" s="187"/>
      <c r="L37" s="187"/>
      <c r="M37" s="187"/>
      <c r="N37" s="187"/>
      <c r="O37" s="187"/>
      <c r="P37" s="41"/>
      <c r="Q37" s="42"/>
      <c r="R37" s="14"/>
      <c r="S37" s="15"/>
      <c r="T37" s="15"/>
      <c r="U37" s="15"/>
      <c r="V37" s="15"/>
      <c r="W37" s="15"/>
      <c r="X37" s="15"/>
      <c r="Y37" s="15"/>
    </row>
    <row r="38" spans="1:25" ht="15.75" x14ac:dyDescent="0.25">
      <c r="A38" s="43"/>
      <c r="B38" s="44"/>
      <c r="C38" s="53"/>
      <c r="D38" s="46">
        <v>0</v>
      </c>
      <c r="E38" s="47">
        <v>0</v>
      </c>
      <c r="F38" s="48">
        <f t="shared" ref="F38:F41" si="34">ROUND(D38*E38,2)</f>
        <v>0</v>
      </c>
      <c r="G38" s="49">
        <f t="shared" ref="G38:G42" si="35">ROUND(F38*1.2,2)</f>
        <v>0</v>
      </c>
      <c r="H38" s="63">
        <v>0</v>
      </c>
      <c r="I38" s="63">
        <f t="shared" ref="I38:I42" si="36">ROUND(H38*$B$10,2)</f>
        <v>0</v>
      </c>
      <c r="J38" s="137">
        <f t="shared" ref="J38:J42" si="37">ROUND(I38*$E$10,2)</f>
        <v>0</v>
      </c>
      <c r="K38" s="161">
        <f t="shared" ref="K38:K42" si="38">ROUND(I38*$G$10,2)</f>
        <v>0</v>
      </c>
      <c r="L38" s="161">
        <f t="shared" ref="L38:L42" si="39">ROUND(I38*$I$10,2)</f>
        <v>0</v>
      </c>
      <c r="M38" s="161">
        <f t="shared" si="33"/>
        <v>0</v>
      </c>
      <c r="N38" s="63">
        <f>ROUND(H38-I38,2)</f>
        <v>0</v>
      </c>
      <c r="O38" s="63">
        <f t="shared" si="23"/>
        <v>0</v>
      </c>
      <c r="P38" s="64"/>
      <c r="Q38" s="65"/>
      <c r="R38" s="14"/>
      <c r="S38" s="15"/>
      <c r="T38" s="15"/>
      <c r="U38" s="15"/>
      <c r="V38" s="15"/>
      <c r="W38" s="15"/>
      <c r="X38" s="15"/>
      <c r="Y38" s="15"/>
    </row>
    <row r="39" spans="1:25" ht="15.75" x14ac:dyDescent="0.25">
      <c r="A39" s="43"/>
      <c r="B39" s="44"/>
      <c r="C39" s="53"/>
      <c r="D39" s="46">
        <v>0</v>
      </c>
      <c r="E39" s="47">
        <v>0</v>
      </c>
      <c r="F39" s="48">
        <f t="shared" ref="F39:F40" si="40">ROUND(D39*E39,2)</f>
        <v>0</v>
      </c>
      <c r="G39" s="49">
        <f t="shared" ref="G39:G40" si="41">ROUND(F39*1.2,2)</f>
        <v>0</v>
      </c>
      <c r="H39" s="63">
        <v>0</v>
      </c>
      <c r="I39" s="63">
        <f t="shared" ref="I39:I40" si="42">ROUND(H39*$B$10,2)</f>
        <v>0</v>
      </c>
      <c r="J39" s="137">
        <f t="shared" ref="J39:J40" si="43">ROUND(I39*$E$10,2)</f>
        <v>0</v>
      </c>
      <c r="K39" s="161">
        <f t="shared" ref="K39:K40" si="44">ROUND(I39*$G$10,2)</f>
        <v>0</v>
      </c>
      <c r="L39" s="161">
        <f t="shared" ref="L39:L40" si="45">ROUND(I39*$I$10,2)</f>
        <v>0</v>
      </c>
      <c r="M39" s="161">
        <f t="shared" ref="M39:M40" si="46">ROUND(I39*$N$10,2)</f>
        <v>0</v>
      </c>
      <c r="N39" s="63">
        <f t="shared" ref="N39:N40" si="47">ROUND(H39-I39,2)</f>
        <v>0</v>
      </c>
      <c r="O39" s="63">
        <f t="shared" ref="O39:O40" si="48">IF($P$10="ÁNO",F39-H39,G39-H39)</f>
        <v>0</v>
      </c>
      <c r="P39" s="64"/>
      <c r="Q39" s="65"/>
      <c r="R39" s="14"/>
      <c r="S39" s="15"/>
      <c r="T39" s="15"/>
      <c r="U39" s="15"/>
      <c r="V39" s="15"/>
      <c r="W39" s="15"/>
      <c r="X39" s="15"/>
      <c r="Y39" s="15"/>
    </row>
    <row r="40" spans="1:25" ht="15.75" x14ac:dyDescent="0.25">
      <c r="A40" s="43"/>
      <c r="B40" s="44"/>
      <c r="C40" s="53"/>
      <c r="D40" s="46">
        <v>0</v>
      </c>
      <c r="E40" s="47">
        <v>0</v>
      </c>
      <c r="F40" s="48">
        <f t="shared" si="40"/>
        <v>0</v>
      </c>
      <c r="G40" s="49">
        <f t="shared" si="41"/>
        <v>0</v>
      </c>
      <c r="H40" s="63">
        <v>0</v>
      </c>
      <c r="I40" s="63">
        <f t="shared" si="42"/>
        <v>0</v>
      </c>
      <c r="J40" s="137">
        <f t="shared" si="43"/>
        <v>0</v>
      </c>
      <c r="K40" s="161">
        <f t="shared" si="44"/>
        <v>0</v>
      </c>
      <c r="L40" s="161">
        <f t="shared" si="45"/>
        <v>0</v>
      </c>
      <c r="M40" s="161">
        <f t="shared" si="46"/>
        <v>0</v>
      </c>
      <c r="N40" s="63">
        <f t="shared" si="47"/>
        <v>0</v>
      </c>
      <c r="O40" s="63">
        <f t="shared" si="48"/>
        <v>0</v>
      </c>
      <c r="P40" s="64"/>
      <c r="Q40" s="65"/>
      <c r="R40" s="14"/>
      <c r="S40" s="15"/>
      <c r="T40" s="15"/>
      <c r="U40" s="15"/>
      <c r="V40" s="15"/>
      <c r="W40" s="15"/>
      <c r="X40" s="15"/>
      <c r="Y40" s="15"/>
    </row>
    <row r="41" spans="1:25" ht="15.75" x14ac:dyDescent="0.25">
      <c r="A41" s="43"/>
      <c r="B41" s="44"/>
      <c r="C41" s="53"/>
      <c r="D41" s="46">
        <v>0</v>
      </c>
      <c r="E41" s="47">
        <v>0</v>
      </c>
      <c r="F41" s="48">
        <f t="shared" si="34"/>
        <v>0</v>
      </c>
      <c r="G41" s="49">
        <f t="shared" si="35"/>
        <v>0</v>
      </c>
      <c r="H41" s="63">
        <v>0</v>
      </c>
      <c r="I41" s="63">
        <f t="shared" si="36"/>
        <v>0</v>
      </c>
      <c r="J41" s="137">
        <f t="shared" si="37"/>
        <v>0</v>
      </c>
      <c r="K41" s="161">
        <f t="shared" si="38"/>
        <v>0</v>
      </c>
      <c r="L41" s="161">
        <f t="shared" si="39"/>
        <v>0</v>
      </c>
      <c r="M41" s="161">
        <f t="shared" si="33"/>
        <v>0</v>
      </c>
      <c r="N41" s="63">
        <f>ROUND(H41-I41,2)</f>
        <v>0</v>
      </c>
      <c r="O41" s="63">
        <f t="shared" si="23"/>
        <v>0</v>
      </c>
      <c r="P41" s="64"/>
      <c r="Q41" s="65"/>
      <c r="R41" s="14"/>
      <c r="S41" s="15"/>
      <c r="T41" s="15"/>
      <c r="U41" s="15"/>
      <c r="V41" s="15"/>
      <c r="W41" s="15"/>
      <c r="X41" s="15"/>
      <c r="Y41" s="15"/>
    </row>
    <row r="42" spans="1:25" ht="16.5" thickBot="1" x14ac:dyDescent="0.3">
      <c r="A42" s="95"/>
      <c r="B42" s="44"/>
      <c r="C42" s="96"/>
      <c r="D42" s="97">
        <v>0</v>
      </c>
      <c r="E42" s="98">
        <v>0</v>
      </c>
      <c r="F42" s="100">
        <f t="shared" si="17"/>
        <v>0</v>
      </c>
      <c r="G42" s="49">
        <f t="shared" si="35"/>
        <v>0</v>
      </c>
      <c r="H42" s="101">
        <v>0</v>
      </c>
      <c r="I42" s="63">
        <f t="shared" si="36"/>
        <v>0</v>
      </c>
      <c r="J42" s="137">
        <f t="shared" si="37"/>
        <v>0</v>
      </c>
      <c r="K42" s="161">
        <f t="shared" si="38"/>
        <v>0</v>
      </c>
      <c r="L42" s="161">
        <f t="shared" si="39"/>
        <v>0</v>
      </c>
      <c r="M42" s="161">
        <f t="shared" si="33"/>
        <v>0</v>
      </c>
      <c r="N42" s="63">
        <f>ROUND(H42-I42,2)</f>
        <v>0</v>
      </c>
      <c r="O42" s="63">
        <f t="shared" si="23"/>
        <v>0</v>
      </c>
      <c r="P42" s="64"/>
      <c r="Q42" s="65"/>
      <c r="R42" s="14"/>
      <c r="S42" s="15"/>
      <c r="T42" s="15"/>
      <c r="U42" s="15"/>
      <c r="V42" s="15"/>
      <c r="W42" s="15"/>
      <c r="X42" s="15"/>
      <c r="Y42" s="15"/>
    </row>
    <row r="43" spans="1:25" s="88" customFormat="1" ht="18" customHeight="1" thickBot="1" x14ac:dyDescent="0.35">
      <c r="A43" s="252" t="s">
        <v>99</v>
      </c>
      <c r="B43" s="253"/>
      <c r="C43" s="253"/>
      <c r="D43" s="253"/>
      <c r="E43" s="254"/>
      <c r="F43" s="102">
        <f>SUM(F31:F42)</f>
        <v>0</v>
      </c>
      <c r="G43" s="149">
        <f>SUM(G31:G42)</f>
        <v>0</v>
      </c>
      <c r="H43" s="105">
        <f>SUM(H32:H42)</f>
        <v>0</v>
      </c>
      <c r="I43" s="150">
        <f>SUM(I32:I42)</f>
        <v>0</v>
      </c>
      <c r="J43" s="102">
        <f>SUM(J32:J42)</f>
        <v>0</v>
      </c>
      <c r="K43" s="162">
        <f>SUM(K32:K42)</f>
        <v>0</v>
      </c>
      <c r="L43" s="162">
        <f t="shared" ref="L43:M43" si="49">SUM(L32:L42)</f>
        <v>0</v>
      </c>
      <c r="M43" s="162">
        <f t="shared" si="49"/>
        <v>0</v>
      </c>
      <c r="N43" s="150">
        <f>SUM(N32:N42)</f>
        <v>0</v>
      </c>
      <c r="O43" s="105">
        <f>SUM(O32:O42)</f>
        <v>0</v>
      </c>
      <c r="P43" s="151"/>
      <c r="Q43" s="104"/>
      <c r="R43" s="93"/>
      <c r="S43" s="94"/>
      <c r="T43" s="94"/>
      <c r="U43" s="94"/>
      <c r="V43" s="94"/>
      <c r="W43" s="94"/>
      <c r="X43" s="94"/>
      <c r="Y43" s="94"/>
    </row>
    <row r="44" spans="1:25" s="88" customFormat="1" ht="18" thickBot="1" x14ac:dyDescent="0.35">
      <c r="A44" s="240" t="s">
        <v>96</v>
      </c>
      <c r="B44" s="241"/>
      <c r="C44" s="241"/>
      <c r="D44" s="241"/>
      <c r="E44" s="241"/>
      <c r="F44" s="89">
        <f>F28+F43</f>
        <v>0</v>
      </c>
      <c r="G44" s="89">
        <f>G28+G43</f>
        <v>0</v>
      </c>
      <c r="H44" s="89">
        <f>SUM(H28+H43)</f>
        <v>0</v>
      </c>
      <c r="I44" s="89">
        <f>SUM(I28+I43)</f>
        <v>0</v>
      </c>
      <c r="J44" s="89">
        <f>SUM(J28+J43)</f>
        <v>0</v>
      </c>
      <c r="K44" s="163">
        <f>K28+K43</f>
        <v>0</v>
      </c>
      <c r="L44" s="163">
        <f>L28+L43</f>
        <v>0</v>
      </c>
      <c r="M44" s="163">
        <f>M28+M43</f>
        <v>0</v>
      </c>
      <c r="N44" s="89">
        <f>SUM(N28+N43)</f>
        <v>0</v>
      </c>
      <c r="O44" s="89">
        <f>SUM(O28+O43)</f>
        <v>0</v>
      </c>
      <c r="P44" s="92"/>
      <c r="Q44" s="91"/>
      <c r="R44" s="93"/>
      <c r="S44" s="94"/>
      <c r="T44" s="94"/>
      <c r="U44" s="94"/>
      <c r="V44" s="94"/>
      <c r="W44" s="94"/>
      <c r="X44" s="94"/>
      <c r="Y44" s="94"/>
    </row>
    <row r="45" spans="1:25" s="4" customFormat="1" ht="24" customHeight="1" thickBot="1" x14ac:dyDescent="0.3">
      <c r="A45" s="191" t="s">
        <v>5</v>
      </c>
      <c r="B45" s="192"/>
      <c r="C45" s="192"/>
      <c r="D45" s="192"/>
      <c r="E45" s="192"/>
      <c r="F45" s="192"/>
      <c r="G45" s="192"/>
      <c r="H45" s="192"/>
      <c r="I45" s="192"/>
      <c r="J45" s="192"/>
      <c r="K45" s="192"/>
      <c r="L45" s="192"/>
      <c r="M45" s="192"/>
      <c r="N45" s="226"/>
      <c r="O45" s="192"/>
      <c r="P45" s="116"/>
      <c r="Q45" s="117"/>
      <c r="R45" s="16"/>
      <c r="S45" s="17"/>
      <c r="T45" s="17"/>
      <c r="U45" s="17"/>
      <c r="V45" s="17"/>
      <c r="W45" s="17"/>
      <c r="X45" s="17"/>
      <c r="Y45" s="17"/>
    </row>
    <row r="46" spans="1:25" s="4" customFormat="1" ht="15.75" x14ac:dyDescent="0.25">
      <c r="A46" s="118" t="s">
        <v>86</v>
      </c>
      <c r="B46" s="119"/>
      <c r="C46" s="119"/>
      <c r="D46" s="119"/>
      <c r="E46" s="119"/>
      <c r="F46" s="119"/>
      <c r="G46" s="119"/>
      <c r="H46" s="119"/>
      <c r="I46" s="119"/>
      <c r="J46" s="119"/>
      <c r="K46" s="119"/>
      <c r="L46" s="119"/>
      <c r="M46" s="119"/>
      <c r="N46" s="119"/>
      <c r="O46" s="119"/>
      <c r="P46" s="120"/>
      <c r="Q46" s="121"/>
      <c r="R46" s="16"/>
      <c r="S46" s="17"/>
      <c r="T46" s="17"/>
      <c r="U46" s="17"/>
      <c r="V46" s="17"/>
      <c r="W46" s="17"/>
      <c r="X46" s="17"/>
      <c r="Y46" s="17"/>
    </row>
    <row r="47" spans="1:25" ht="15.75" x14ac:dyDescent="0.25">
      <c r="A47" s="76"/>
      <c r="B47" s="77"/>
      <c r="C47" s="78"/>
      <c r="D47" s="46">
        <v>0</v>
      </c>
      <c r="E47" s="54">
        <v>0</v>
      </c>
      <c r="F47" s="49">
        <f>ROUND(D47*E47,2)</f>
        <v>0</v>
      </c>
      <c r="G47" s="49">
        <f t="shared" ref="G47:G49" si="50">ROUND(F47*1.2,2)</f>
        <v>0</v>
      </c>
      <c r="H47" s="63">
        <v>0</v>
      </c>
      <c r="I47" s="63">
        <f t="shared" ref="I47:I49" si="51">ROUND(H47*$B$10,2)</f>
        <v>0</v>
      </c>
      <c r="J47" s="137">
        <f t="shared" ref="J47:J49" si="52">ROUND(I47*$E$10,2)</f>
        <v>0</v>
      </c>
      <c r="K47" s="161">
        <f t="shared" ref="K47:K49" si="53">ROUND(I47*$G$10,2)</f>
        <v>0</v>
      </c>
      <c r="L47" s="161">
        <f t="shared" ref="L47:L49" si="54">ROUND(I47*$I$10,2)</f>
        <v>0</v>
      </c>
      <c r="M47" s="161">
        <f>ROUND(I47*$N$10,2)</f>
        <v>0</v>
      </c>
      <c r="N47" s="63">
        <f>ROUND(H47-I47,2)</f>
        <v>0</v>
      </c>
      <c r="O47" s="63">
        <f t="shared" ref="O47:O49" si="55">IF($P$10="ÁNO",F47-H47,G47-H47)</f>
        <v>0</v>
      </c>
      <c r="P47" s="64"/>
      <c r="Q47" s="65"/>
      <c r="R47" s="12"/>
    </row>
    <row r="48" spans="1:25" ht="15.75" x14ac:dyDescent="0.25">
      <c r="A48" s="76"/>
      <c r="B48" s="77"/>
      <c r="C48" s="79"/>
      <c r="D48" s="55">
        <v>0</v>
      </c>
      <c r="E48" s="54">
        <v>0</v>
      </c>
      <c r="F48" s="54">
        <f t="shared" ref="F48:F49" si="56">ROUND(D48*E48,2)</f>
        <v>0</v>
      </c>
      <c r="G48" s="49">
        <f t="shared" si="50"/>
        <v>0</v>
      </c>
      <c r="H48" s="63">
        <v>0</v>
      </c>
      <c r="I48" s="63">
        <f t="shared" si="51"/>
        <v>0</v>
      </c>
      <c r="J48" s="137">
        <f t="shared" si="52"/>
        <v>0</v>
      </c>
      <c r="K48" s="161">
        <f t="shared" si="53"/>
        <v>0</v>
      </c>
      <c r="L48" s="161">
        <f t="shared" si="54"/>
        <v>0</v>
      </c>
      <c r="M48" s="161">
        <f t="shared" ref="M48:M49" si="57">ROUND(I48*$N$10,2)</f>
        <v>0</v>
      </c>
      <c r="N48" s="63">
        <f>ROUND(H48-I48,2)</f>
        <v>0</v>
      </c>
      <c r="O48" s="63">
        <f t="shared" si="55"/>
        <v>0</v>
      </c>
      <c r="P48" s="64"/>
      <c r="Q48" s="65"/>
    </row>
    <row r="49" spans="1:18" ht="16.5" thickBot="1" x14ac:dyDescent="0.3">
      <c r="A49" s="76"/>
      <c r="B49" s="122"/>
      <c r="C49" s="123"/>
      <c r="D49" s="67">
        <v>0</v>
      </c>
      <c r="E49" s="68">
        <v>0</v>
      </c>
      <c r="F49" s="68">
        <f t="shared" si="56"/>
        <v>0</v>
      </c>
      <c r="G49" s="49">
        <f t="shared" si="50"/>
        <v>0</v>
      </c>
      <c r="H49" s="63">
        <v>0</v>
      </c>
      <c r="I49" s="63">
        <f t="shared" si="51"/>
        <v>0</v>
      </c>
      <c r="J49" s="137">
        <f t="shared" si="52"/>
        <v>0</v>
      </c>
      <c r="K49" s="161">
        <f t="shared" si="53"/>
        <v>0</v>
      </c>
      <c r="L49" s="161">
        <f t="shared" si="54"/>
        <v>0</v>
      </c>
      <c r="M49" s="161">
        <f t="shared" si="57"/>
        <v>0</v>
      </c>
      <c r="N49" s="63">
        <f>ROUND(H49-I49,2)</f>
        <v>0</v>
      </c>
      <c r="O49" s="63">
        <f t="shared" si="55"/>
        <v>0</v>
      </c>
      <c r="P49" s="64"/>
      <c r="Q49" s="65"/>
    </row>
    <row r="50" spans="1:18" ht="18" customHeight="1" thickBot="1" x14ac:dyDescent="0.3">
      <c r="A50" s="252" t="s">
        <v>127</v>
      </c>
      <c r="B50" s="253"/>
      <c r="C50" s="253"/>
      <c r="D50" s="253"/>
      <c r="E50" s="254"/>
      <c r="F50" s="102">
        <f>SUM(F47:F49)</f>
        <v>0</v>
      </c>
      <c r="G50" s="102">
        <f t="shared" ref="G50:O50" si="58">SUM(G47:G49)</f>
        <v>0</v>
      </c>
      <c r="H50" s="102">
        <f t="shared" si="58"/>
        <v>0</v>
      </c>
      <c r="I50" s="102">
        <f t="shared" si="58"/>
        <v>0</v>
      </c>
      <c r="J50" s="102">
        <f t="shared" si="58"/>
        <v>0</v>
      </c>
      <c r="K50" s="102">
        <f t="shared" si="58"/>
        <v>0</v>
      </c>
      <c r="L50" s="102">
        <f t="shared" si="58"/>
        <v>0</v>
      </c>
      <c r="M50" s="102">
        <f t="shared" si="58"/>
        <v>0</v>
      </c>
      <c r="N50" s="102">
        <f>SUM(N47:N49)</f>
        <v>0</v>
      </c>
      <c r="O50" s="102">
        <f t="shared" si="58"/>
        <v>0</v>
      </c>
      <c r="P50" s="103"/>
      <c r="Q50" s="104"/>
    </row>
    <row r="51" spans="1:18" ht="16.5" thickBot="1" x14ac:dyDescent="0.3">
      <c r="A51" s="124" t="s">
        <v>124</v>
      </c>
      <c r="B51" s="125"/>
      <c r="C51" s="126"/>
      <c r="D51" s="126"/>
      <c r="E51" s="126"/>
      <c r="F51" s="126"/>
      <c r="G51" s="126"/>
      <c r="H51" s="126"/>
      <c r="I51" s="125"/>
      <c r="J51" s="125"/>
      <c r="K51" s="125"/>
      <c r="L51" s="125"/>
      <c r="M51" s="125"/>
      <c r="N51" s="125"/>
      <c r="O51" s="125"/>
      <c r="P51" s="229"/>
      <c r="Q51" s="230"/>
    </row>
    <row r="52" spans="1:18" s="108" customFormat="1" ht="81" customHeight="1" x14ac:dyDescent="0.25">
      <c r="A52" s="127" t="s">
        <v>1</v>
      </c>
      <c r="B52" s="109" t="s">
        <v>4</v>
      </c>
      <c r="C52" s="110" t="s">
        <v>2</v>
      </c>
      <c r="D52" s="110" t="s">
        <v>121</v>
      </c>
      <c r="E52" s="110" t="s">
        <v>126</v>
      </c>
      <c r="F52" s="110" t="s">
        <v>122</v>
      </c>
      <c r="G52" s="110" t="s">
        <v>135</v>
      </c>
      <c r="H52" s="110" t="s">
        <v>101</v>
      </c>
      <c r="I52" s="109" t="s">
        <v>144</v>
      </c>
      <c r="J52" s="135" t="s">
        <v>102</v>
      </c>
      <c r="K52" s="159" t="s">
        <v>103</v>
      </c>
      <c r="L52" s="159" t="s">
        <v>104</v>
      </c>
      <c r="M52" s="159" t="s">
        <v>105</v>
      </c>
      <c r="N52" s="109" t="s">
        <v>142</v>
      </c>
      <c r="O52" s="109" t="s">
        <v>143</v>
      </c>
      <c r="P52" s="109" t="s">
        <v>12</v>
      </c>
      <c r="Q52" s="128" t="s">
        <v>11</v>
      </c>
      <c r="R52" s="107"/>
    </row>
    <row r="53" spans="1:18" s="108" customFormat="1" ht="15.75" thickBot="1" x14ac:dyDescent="0.3">
      <c r="A53" s="133" t="s">
        <v>68</v>
      </c>
      <c r="B53" s="132" t="s">
        <v>69</v>
      </c>
      <c r="C53" s="132" t="s">
        <v>70</v>
      </c>
      <c r="D53" s="132" t="s">
        <v>71</v>
      </c>
      <c r="E53" s="132" t="s">
        <v>72</v>
      </c>
      <c r="F53" s="132" t="s">
        <v>100</v>
      </c>
      <c r="G53" s="132" t="s">
        <v>125</v>
      </c>
      <c r="H53" s="132" t="s">
        <v>123</v>
      </c>
      <c r="I53" s="132" t="s">
        <v>78</v>
      </c>
      <c r="J53" s="132" t="s">
        <v>79</v>
      </c>
      <c r="K53" s="160" t="s">
        <v>106</v>
      </c>
      <c r="L53" s="160" t="s">
        <v>108</v>
      </c>
      <c r="M53" s="160" t="s">
        <v>107</v>
      </c>
      <c r="N53" s="132" t="s">
        <v>139</v>
      </c>
      <c r="O53" s="132" t="s">
        <v>141</v>
      </c>
      <c r="P53" s="132" t="s">
        <v>74</v>
      </c>
      <c r="Q53" s="134" t="s">
        <v>75</v>
      </c>
      <c r="R53" s="107"/>
    </row>
    <row r="54" spans="1:18" ht="15.75" x14ac:dyDescent="0.25">
      <c r="A54" s="66"/>
      <c r="B54" s="129"/>
      <c r="C54" s="195"/>
      <c r="D54" s="199">
        <v>0</v>
      </c>
      <c r="E54" s="197">
        <v>0</v>
      </c>
      <c r="F54" s="49">
        <v>0</v>
      </c>
      <c r="G54" s="49">
        <v>0</v>
      </c>
      <c r="H54" s="136">
        <f t="shared" ref="H54:H56" si="59">ROUND(D54*E54*(F54+G54),2)</f>
        <v>0</v>
      </c>
      <c r="I54" s="63">
        <f>ROUND(H54*$B$10,2)</f>
        <v>0</v>
      </c>
      <c r="J54" s="137">
        <f t="shared" ref="J54:J56" si="60">ROUND(I54*$E$10,2)</f>
        <v>0</v>
      </c>
      <c r="K54" s="194">
        <f t="shared" ref="K54:K56" si="61">ROUND(I54*$G$10,2)</f>
        <v>0</v>
      </c>
      <c r="L54" s="194">
        <f t="shared" ref="L54:L56" si="62">ROUND(I54*$I$10,2)</f>
        <v>0</v>
      </c>
      <c r="M54" s="194">
        <f t="shared" ref="M54:M56" si="63">ROUND(I54*$N$10,2)</f>
        <v>0</v>
      </c>
      <c r="N54" s="63">
        <f>ROUND(H54-I54,2)</f>
        <v>0</v>
      </c>
      <c r="O54" s="63">
        <v>0</v>
      </c>
      <c r="P54" s="130"/>
      <c r="Q54" s="131"/>
    </row>
    <row r="55" spans="1:18" ht="15.75" x14ac:dyDescent="0.25">
      <c r="A55" s="66"/>
      <c r="B55" s="129"/>
      <c r="C55" s="195"/>
      <c r="D55" s="199">
        <v>0</v>
      </c>
      <c r="E55" s="197">
        <v>0</v>
      </c>
      <c r="F55" s="49">
        <v>0</v>
      </c>
      <c r="G55" s="49">
        <v>0</v>
      </c>
      <c r="H55" s="136">
        <f t="shared" si="59"/>
        <v>0</v>
      </c>
      <c r="I55" s="63">
        <f t="shared" ref="I55:I56" si="64">ROUND(H55*$B$10,2)</f>
        <v>0</v>
      </c>
      <c r="J55" s="137">
        <f t="shared" si="60"/>
        <v>0</v>
      </c>
      <c r="K55" s="194">
        <f t="shared" si="61"/>
        <v>0</v>
      </c>
      <c r="L55" s="194">
        <f t="shared" si="62"/>
        <v>0</v>
      </c>
      <c r="M55" s="194">
        <f t="shared" si="63"/>
        <v>0</v>
      </c>
      <c r="N55" s="63">
        <f>ROUND(H55-I55,2)</f>
        <v>0</v>
      </c>
      <c r="O55" s="63">
        <v>0</v>
      </c>
      <c r="P55" s="130"/>
      <c r="Q55" s="131"/>
    </row>
    <row r="56" spans="1:18" ht="15" customHeight="1" thickBot="1" x14ac:dyDescent="0.3">
      <c r="A56" s="66"/>
      <c r="B56" s="129"/>
      <c r="C56" s="196"/>
      <c r="D56" s="199">
        <v>0</v>
      </c>
      <c r="E56" s="197">
        <v>0</v>
      </c>
      <c r="F56" s="49">
        <v>0</v>
      </c>
      <c r="G56" s="49">
        <v>0</v>
      </c>
      <c r="H56" s="136">
        <f t="shared" si="59"/>
        <v>0</v>
      </c>
      <c r="I56" s="63">
        <f t="shared" si="64"/>
        <v>0</v>
      </c>
      <c r="J56" s="137">
        <f t="shared" si="60"/>
        <v>0</v>
      </c>
      <c r="K56" s="194">
        <f t="shared" si="61"/>
        <v>0</v>
      </c>
      <c r="L56" s="194">
        <f t="shared" si="62"/>
        <v>0</v>
      </c>
      <c r="M56" s="194">
        <f t="shared" si="63"/>
        <v>0</v>
      </c>
      <c r="N56" s="63">
        <f>ROUND(H56-I56,2)</f>
        <v>0</v>
      </c>
      <c r="O56" s="63">
        <v>0</v>
      </c>
      <c r="P56" s="130"/>
      <c r="Q56" s="131"/>
    </row>
    <row r="57" spans="1:18" ht="19.5" customHeight="1" thickBot="1" x14ac:dyDescent="0.3">
      <c r="A57" s="252" t="s">
        <v>128</v>
      </c>
      <c r="B57" s="253"/>
      <c r="C57" s="253"/>
      <c r="D57" s="253"/>
      <c r="E57" s="253"/>
      <c r="F57" s="255"/>
      <c r="G57" s="256"/>
      <c r="H57" s="102">
        <f t="shared" ref="H57:O57" si="65">SUM(H54:H56)</f>
        <v>0</v>
      </c>
      <c r="I57" s="102">
        <f t="shared" si="65"/>
        <v>0</v>
      </c>
      <c r="J57" s="102">
        <f t="shared" si="65"/>
        <v>0</v>
      </c>
      <c r="K57" s="102">
        <f t="shared" si="65"/>
        <v>0</v>
      </c>
      <c r="L57" s="102">
        <f t="shared" si="65"/>
        <v>0</v>
      </c>
      <c r="M57" s="102">
        <f t="shared" si="65"/>
        <v>0</v>
      </c>
      <c r="N57" s="102">
        <f t="shared" si="65"/>
        <v>0</v>
      </c>
      <c r="O57" s="102">
        <f t="shared" si="65"/>
        <v>0</v>
      </c>
      <c r="P57" s="103"/>
      <c r="Q57" s="104"/>
    </row>
    <row r="58" spans="1:18" s="88" customFormat="1" ht="18" thickBot="1" x14ac:dyDescent="0.35">
      <c r="A58" s="240" t="s">
        <v>95</v>
      </c>
      <c r="B58" s="241"/>
      <c r="C58" s="241"/>
      <c r="D58" s="241"/>
      <c r="E58" s="241"/>
      <c r="F58" s="89">
        <f>F50+H57</f>
        <v>0</v>
      </c>
      <c r="G58" s="89">
        <f>G50+H57</f>
        <v>0</v>
      </c>
      <c r="H58" s="89">
        <f t="shared" ref="H58:O58" si="66">H50+H57</f>
        <v>0</v>
      </c>
      <c r="I58" s="89">
        <f t="shared" si="66"/>
        <v>0</v>
      </c>
      <c r="J58" s="89">
        <f t="shared" si="66"/>
        <v>0</v>
      </c>
      <c r="K58" s="89">
        <f t="shared" si="66"/>
        <v>0</v>
      </c>
      <c r="L58" s="89">
        <f t="shared" si="66"/>
        <v>0</v>
      </c>
      <c r="M58" s="89">
        <f t="shared" si="66"/>
        <v>0</v>
      </c>
      <c r="N58" s="89">
        <f t="shared" si="66"/>
        <v>0</v>
      </c>
      <c r="O58" s="89">
        <f t="shared" si="66"/>
        <v>0</v>
      </c>
      <c r="P58" s="90"/>
      <c r="Q58" s="91"/>
      <c r="R58" s="87"/>
    </row>
    <row r="59" spans="1:18" s="88" customFormat="1" ht="27" customHeight="1" thickBot="1" x14ac:dyDescent="0.35">
      <c r="A59" s="242" t="s">
        <v>94</v>
      </c>
      <c r="B59" s="243"/>
      <c r="C59" s="243"/>
      <c r="D59" s="243"/>
      <c r="E59" s="243"/>
      <c r="F59" s="111">
        <f t="shared" ref="F59:O59" si="67">F44+F58</f>
        <v>0</v>
      </c>
      <c r="G59" s="111">
        <f t="shared" si="67"/>
        <v>0</v>
      </c>
      <c r="H59" s="112">
        <f t="shared" si="67"/>
        <v>0</v>
      </c>
      <c r="I59" s="111">
        <f t="shared" si="67"/>
        <v>0</v>
      </c>
      <c r="J59" s="112">
        <f t="shared" si="67"/>
        <v>0</v>
      </c>
      <c r="K59" s="112">
        <f t="shared" si="67"/>
        <v>0</v>
      </c>
      <c r="L59" s="111">
        <f t="shared" si="67"/>
        <v>0</v>
      </c>
      <c r="M59" s="112">
        <f t="shared" si="67"/>
        <v>0</v>
      </c>
      <c r="N59" s="111">
        <f t="shared" si="67"/>
        <v>0</v>
      </c>
      <c r="O59" s="111">
        <f t="shared" si="67"/>
        <v>0</v>
      </c>
      <c r="P59" s="85"/>
      <c r="Q59" s="86"/>
      <c r="R59" s="87"/>
    </row>
    <row r="60" spans="1:18" ht="15.75" x14ac:dyDescent="0.25">
      <c r="A60" s="57"/>
      <c r="B60" s="57"/>
      <c r="C60" s="58"/>
      <c r="D60" s="59"/>
      <c r="E60" s="59"/>
      <c r="F60" s="59"/>
      <c r="G60" s="59"/>
      <c r="H60" s="59"/>
      <c r="I60" s="59"/>
      <c r="J60" s="59"/>
      <c r="K60" s="59"/>
      <c r="L60" s="59"/>
      <c r="M60" s="59"/>
      <c r="N60" s="59"/>
      <c r="O60" s="59"/>
      <c r="P60" s="57"/>
      <c r="Q60" s="56"/>
    </row>
    <row r="61" spans="1:18" x14ac:dyDescent="0.25">
      <c r="A61" s="5"/>
      <c r="B61" s="5"/>
      <c r="C61" s="6"/>
      <c r="D61" s="7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4"/>
      <c r="Q61" s="14"/>
      <c r="R61" s="1"/>
    </row>
    <row r="62" spans="1:18" x14ac:dyDescent="0.25">
      <c r="A62" s="5"/>
      <c r="B62" s="5"/>
      <c r="C62" s="6"/>
      <c r="D62" s="7"/>
      <c r="E62" s="18"/>
      <c r="F62" s="18"/>
      <c r="G62" s="18"/>
      <c r="H62" s="18"/>
      <c r="I62" s="18"/>
      <c r="J62" s="18"/>
      <c r="K62" s="18"/>
      <c r="L62" s="18"/>
      <c r="M62" s="18"/>
      <c r="N62" s="18"/>
      <c r="O62" s="18"/>
      <c r="P62" s="14"/>
      <c r="Q62" s="14"/>
      <c r="R62" s="1"/>
    </row>
    <row r="63" spans="1:18" x14ac:dyDescent="0.25">
      <c r="A63" s="5"/>
      <c r="B63" s="5"/>
      <c r="C63" s="6"/>
      <c r="D63" s="7"/>
      <c r="E63" s="18"/>
      <c r="F63" s="18"/>
      <c r="G63" s="18"/>
      <c r="H63" s="18"/>
      <c r="I63" s="18"/>
      <c r="J63" s="18"/>
      <c r="K63" s="18"/>
      <c r="L63" s="18"/>
      <c r="M63" s="18"/>
      <c r="N63" s="18"/>
      <c r="O63" s="18"/>
      <c r="P63" s="14"/>
      <c r="Q63" s="14"/>
      <c r="R63" s="1"/>
    </row>
    <row r="64" spans="1:18" x14ac:dyDescent="0.25">
      <c r="A64" s="5"/>
      <c r="B64" s="5"/>
      <c r="C64" s="6"/>
      <c r="D64" s="7"/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4"/>
      <c r="Q64" s="14"/>
      <c r="R64" s="1"/>
    </row>
    <row r="65" spans="1:18" x14ac:dyDescent="0.25">
      <c r="A65" s="5"/>
      <c r="B65" s="5"/>
      <c r="C65" s="6"/>
      <c r="D65" s="7"/>
      <c r="E65" s="18"/>
      <c r="F65" s="18"/>
      <c r="G65" s="18"/>
      <c r="H65" s="18"/>
      <c r="I65" s="18"/>
      <c r="J65" s="18"/>
      <c r="K65" s="18"/>
      <c r="L65" s="18"/>
      <c r="M65" s="18"/>
      <c r="N65" s="18"/>
      <c r="O65" s="18"/>
      <c r="P65" s="14"/>
      <c r="Q65" s="14"/>
      <c r="R65" s="1"/>
    </row>
    <row r="66" spans="1:18" x14ac:dyDescent="0.25">
      <c r="A66" s="5"/>
      <c r="B66" s="5"/>
      <c r="C66" s="6"/>
      <c r="D66" s="7"/>
      <c r="E66" s="18"/>
      <c r="F66" s="18"/>
      <c r="G66" s="18"/>
      <c r="H66" s="18"/>
      <c r="I66" s="18"/>
      <c r="J66" s="18"/>
      <c r="K66" s="18"/>
      <c r="L66" s="18"/>
      <c r="M66" s="18"/>
      <c r="N66" s="18"/>
      <c r="O66" s="18"/>
      <c r="P66" s="14"/>
      <c r="Q66" s="14"/>
      <c r="R66" s="1"/>
    </row>
    <row r="67" spans="1:18" x14ac:dyDescent="0.25">
      <c r="A67" s="5"/>
      <c r="B67" s="5"/>
      <c r="C67" s="6"/>
      <c r="D67" s="7"/>
      <c r="E67" s="18"/>
      <c r="F67" s="18"/>
      <c r="G67" s="18"/>
      <c r="H67" s="18"/>
      <c r="I67" s="18"/>
      <c r="J67" s="18"/>
      <c r="K67" s="18"/>
      <c r="L67" s="18"/>
      <c r="M67" s="18"/>
      <c r="N67" s="18"/>
      <c r="O67" s="18"/>
      <c r="P67" s="14"/>
      <c r="Q67" s="14"/>
      <c r="R67" s="1"/>
    </row>
    <row r="68" spans="1:18" x14ac:dyDescent="0.25">
      <c r="A68" s="5"/>
      <c r="B68" s="5"/>
      <c r="C68" s="6"/>
      <c r="D68" s="7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4"/>
      <c r="Q68" s="14"/>
      <c r="R68" s="1"/>
    </row>
    <row r="69" spans="1:18" x14ac:dyDescent="0.25">
      <c r="A69" s="5"/>
      <c r="B69" s="5"/>
      <c r="C69" s="6"/>
      <c r="D69" s="7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4"/>
      <c r="Q69" s="14"/>
      <c r="R69" s="1"/>
    </row>
    <row r="70" spans="1:18" x14ac:dyDescent="0.25">
      <c r="A70" s="5"/>
      <c r="B70" s="5"/>
      <c r="C70" s="6"/>
      <c r="D70" s="7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4"/>
      <c r="Q70" s="14"/>
      <c r="R70" s="1"/>
    </row>
    <row r="71" spans="1:18" x14ac:dyDescent="0.25">
      <c r="A71" s="5"/>
      <c r="B71" s="5"/>
      <c r="C71" s="6"/>
      <c r="D71" s="7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4"/>
      <c r="Q71" s="14"/>
      <c r="R71" s="1"/>
    </row>
    <row r="72" spans="1:18" x14ac:dyDescent="0.25">
      <c r="A72" s="5"/>
      <c r="B72" s="5"/>
      <c r="C72" s="6"/>
      <c r="D72" s="7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4"/>
      <c r="Q72" s="14"/>
      <c r="R72" s="1"/>
    </row>
    <row r="73" spans="1:18" x14ac:dyDescent="0.25">
      <c r="A73" s="5"/>
      <c r="B73" s="5"/>
      <c r="C73" s="6"/>
      <c r="D73" s="7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4"/>
      <c r="Q73" s="14"/>
      <c r="R73" s="1"/>
    </row>
    <row r="74" spans="1:18" x14ac:dyDescent="0.25">
      <c r="A74" s="5"/>
      <c r="B74" s="5"/>
      <c r="C74" s="6"/>
      <c r="D74" s="7"/>
      <c r="E74" s="18"/>
      <c r="F74" s="18"/>
      <c r="G74" s="18"/>
      <c r="H74" s="18"/>
      <c r="I74" s="18"/>
      <c r="J74" s="18"/>
      <c r="K74" s="18"/>
      <c r="L74" s="18"/>
      <c r="M74" s="18"/>
      <c r="N74" s="18"/>
      <c r="O74" s="18"/>
      <c r="P74" s="14"/>
      <c r="Q74" s="14"/>
      <c r="R74" s="1"/>
    </row>
    <row r="75" spans="1:18" x14ac:dyDescent="0.25">
      <c r="A75" s="5"/>
      <c r="B75" s="5"/>
      <c r="C75" s="6"/>
      <c r="D75" s="7"/>
      <c r="E75" s="18"/>
      <c r="F75" s="18"/>
      <c r="G75" s="18"/>
      <c r="H75" s="18"/>
      <c r="I75" s="18"/>
      <c r="J75" s="18"/>
      <c r="K75" s="18"/>
      <c r="L75" s="18"/>
      <c r="M75" s="18"/>
      <c r="N75" s="18"/>
      <c r="O75" s="18"/>
      <c r="P75" s="14"/>
      <c r="Q75" s="14"/>
      <c r="R75" s="1"/>
    </row>
    <row r="76" spans="1:18" x14ac:dyDescent="0.25">
      <c r="A76" s="5"/>
      <c r="B76" s="5"/>
      <c r="C76" s="6"/>
      <c r="D76" s="7"/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4"/>
      <c r="Q76" s="14"/>
      <c r="R76" s="1"/>
    </row>
    <row r="77" spans="1:18" x14ac:dyDescent="0.25">
      <c r="A77" s="5"/>
      <c r="B77" s="5"/>
      <c r="C77" s="6"/>
      <c r="D77" s="7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4"/>
      <c r="Q77" s="14"/>
      <c r="R77" s="1"/>
    </row>
    <row r="78" spans="1:18" x14ac:dyDescent="0.25">
      <c r="A78" s="5"/>
      <c r="B78" s="5"/>
      <c r="C78" s="6"/>
      <c r="D78" s="7"/>
      <c r="E78" s="18"/>
      <c r="F78" s="18"/>
      <c r="G78" s="18"/>
      <c r="H78" s="18"/>
      <c r="I78" s="18"/>
      <c r="J78" s="18"/>
      <c r="K78" s="18"/>
      <c r="L78" s="18"/>
      <c r="M78" s="18"/>
      <c r="N78" s="18"/>
      <c r="O78" s="18"/>
      <c r="P78" s="14"/>
      <c r="Q78" s="14"/>
      <c r="R78" s="1"/>
    </row>
    <row r="79" spans="1:18" x14ac:dyDescent="0.25">
      <c r="A79" s="5"/>
      <c r="B79" s="5"/>
      <c r="C79" s="6"/>
      <c r="D79" s="7"/>
      <c r="E79" s="18"/>
      <c r="F79" s="18"/>
      <c r="G79" s="18"/>
      <c r="H79" s="18"/>
      <c r="I79" s="18"/>
      <c r="J79" s="18"/>
      <c r="K79" s="18"/>
      <c r="L79" s="18"/>
      <c r="M79" s="18"/>
      <c r="N79" s="18"/>
      <c r="O79" s="18"/>
      <c r="P79" s="14"/>
      <c r="Q79" s="14"/>
      <c r="R79" s="1"/>
    </row>
    <row r="80" spans="1:18" x14ac:dyDescent="0.25">
      <c r="A80" s="5"/>
      <c r="B80" s="5"/>
      <c r="C80" s="6"/>
      <c r="D80" s="7"/>
      <c r="E80" s="18"/>
      <c r="F80" s="18"/>
      <c r="G80" s="18"/>
      <c r="H80" s="18"/>
      <c r="I80" s="18"/>
      <c r="J80" s="18"/>
      <c r="K80" s="18"/>
      <c r="L80" s="18"/>
      <c r="M80" s="18"/>
      <c r="N80" s="18"/>
      <c r="O80" s="18"/>
      <c r="P80" s="14"/>
      <c r="Q80" s="14"/>
      <c r="R80" s="1"/>
    </row>
    <row r="81" spans="1:18" x14ac:dyDescent="0.25">
      <c r="A81" s="5"/>
      <c r="B81" s="5"/>
      <c r="C81" s="6"/>
      <c r="D81" s="7"/>
      <c r="E81" s="18"/>
      <c r="F81" s="18"/>
      <c r="G81" s="18"/>
      <c r="H81" s="18"/>
      <c r="I81" s="18"/>
      <c r="J81" s="18"/>
      <c r="K81" s="18"/>
      <c r="L81" s="18"/>
      <c r="M81" s="18"/>
      <c r="N81" s="18"/>
      <c r="O81" s="18"/>
      <c r="P81" s="14"/>
      <c r="Q81" s="14"/>
      <c r="R81" s="1"/>
    </row>
    <row r="82" spans="1:18" x14ac:dyDescent="0.25">
      <c r="A82" s="5"/>
      <c r="B82" s="5"/>
      <c r="C82" s="6"/>
      <c r="D82" s="7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4"/>
      <c r="Q82" s="14"/>
      <c r="R82" s="1"/>
    </row>
    <row r="83" spans="1:18" x14ac:dyDescent="0.25">
      <c r="A83" s="5"/>
      <c r="B83" s="5"/>
      <c r="C83" s="6"/>
      <c r="D83" s="7"/>
      <c r="E83" s="18"/>
      <c r="F83" s="18"/>
      <c r="G83" s="18"/>
      <c r="H83" s="18"/>
      <c r="I83" s="18"/>
      <c r="J83" s="18"/>
      <c r="K83" s="18"/>
      <c r="L83" s="18"/>
      <c r="M83" s="18"/>
      <c r="N83" s="18"/>
      <c r="O83" s="18"/>
      <c r="P83" s="14"/>
      <c r="Q83" s="14"/>
      <c r="R83" s="1"/>
    </row>
    <row r="84" spans="1:18" x14ac:dyDescent="0.25">
      <c r="A84" s="5"/>
      <c r="B84" s="5"/>
      <c r="C84" s="6"/>
      <c r="D84" s="7"/>
      <c r="E84" s="18"/>
      <c r="F84" s="18"/>
      <c r="G84" s="18"/>
      <c r="H84" s="18"/>
      <c r="I84" s="18"/>
      <c r="J84" s="18"/>
      <c r="K84" s="18"/>
      <c r="L84" s="18"/>
      <c r="M84" s="18"/>
      <c r="N84" s="18"/>
      <c r="O84" s="18"/>
      <c r="P84" s="14"/>
      <c r="Q84" s="14"/>
      <c r="R84" s="1"/>
    </row>
    <row r="85" spans="1:18" x14ac:dyDescent="0.25">
      <c r="A85" s="5"/>
      <c r="B85" s="5"/>
      <c r="C85" s="6"/>
      <c r="D85" s="7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4"/>
      <c r="Q85" s="14"/>
      <c r="R85" s="1"/>
    </row>
    <row r="86" spans="1:18" x14ac:dyDescent="0.25"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5"/>
      <c r="Q86" s="15"/>
    </row>
    <row r="87" spans="1:18" x14ac:dyDescent="0.25">
      <c r="C87" s="1"/>
      <c r="D87" s="1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5"/>
      <c r="Q87" s="15"/>
      <c r="R87" s="1"/>
    </row>
    <row r="88" spans="1:18" x14ac:dyDescent="0.25">
      <c r="C88" s="1"/>
      <c r="D88" s="1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5"/>
      <c r="Q88" s="15"/>
      <c r="R88" s="1"/>
    </row>
    <row r="89" spans="1:18" x14ac:dyDescent="0.25">
      <c r="C89" s="1"/>
      <c r="D89" s="1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5"/>
      <c r="Q89" s="15"/>
      <c r="R89" s="1"/>
    </row>
    <row r="90" spans="1:18" x14ac:dyDescent="0.25">
      <c r="C90" s="1"/>
      <c r="D90" s="1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5"/>
      <c r="Q90" s="15"/>
      <c r="R90" s="1"/>
    </row>
    <row r="91" spans="1:18" x14ac:dyDescent="0.25">
      <c r="C91" s="1"/>
      <c r="D91" s="1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5"/>
      <c r="Q91" s="15"/>
      <c r="R91" s="1"/>
    </row>
    <row r="92" spans="1:18" x14ac:dyDescent="0.25">
      <c r="C92" s="1"/>
      <c r="D92" s="1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5"/>
      <c r="Q92" s="15"/>
      <c r="R92" s="1"/>
    </row>
    <row r="93" spans="1:18" x14ac:dyDescent="0.25">
      <c r="C93" s="1"/>
      <c r="D93" s="1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5"/>
      <c r="Q93" s="15"/>
      <c r="R93" s="1"/>
    </row>
    <row r="94" spans="1:18" x14ac:dyDescent="0.25">
      <c r="C94" s="1"/>
      <c r="D94" s="1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5"/>
      <c r="Q94" s="15"/>
      <c r="R94" s="1"/>
    </row>
    <row r="95" spans="1:18" x14ac:dyDescent="0.25">
      <c r="C95" s="1"/>
      <c r="D95" s="1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5"/>
      <c r="Q95" s="15"/>
      <c r="R95" s="1"/>
    </row>
    <row r="96" spans="1:18" x14ac:dyDescent="0.25">
      <c r="C96" s="1"/>
      <c r="D96" s="1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5"/>
      <c r="Q96" s="15"/>
      <c r="R96" s="1"/>
    </row>
    <row r="97" spans="3:18" x14ac:dyDescent="0.25">
      <c r="C97" s="1"/>
      <c r="D97" s="1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5"/>
      <c r="Q97" s="15"/>
      <c r="R97" s="1"/>
    </row>
    <row r="98" spans="3:18" x14ac:dyDescent="0.25">
      <c r="C98" s="1"/>
      <c r="D98" s="1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5"/>
      <c r="Q98" s="15"/>
      <c r="R98" s="1"/>
    </row>
    <row r="99" spans="3:18" x14ac:dyDescent="0.25">
      <c r="C99" s="1"/>
      <c r="D99" s="1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5"/>
      <c r="Q99" s="15"/>
      <c r="R99" s="1"/>
    </row>
    <row r="100" spans="3:18" x14ac:dyDescent="0.25">
      <c r="C100" s="1"/>
      <c r="D100" s="1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5"/>
      <c r="Q100" s="15"/>
      <c r="R100" s="1"/>
    </row>
    <row r="101" spans="3:18" x14ac:dyDescent="0.25">
      <c r="C101" s="1"/>
      <c r="D101" s="1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5"/>
      <c r="Q101" s="15"/>
      <c r="R101" s="1"/>
    </row>
    <row r="102" spans="3:18" x14ac:dyDescent="0.25">
      <c r="C102" s="1"/>
      <c r="D102" s="1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5"/>
      <c r="Q102" s="15"/>
      <c r="R102" s="1"/>
    </row>
    <row r="103" spans="3:18" x14ac:dyDescent="0.25">
      <c r="C103" s="1"/>
      <c r="D103" s="1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5"/>
      <c r="Q103" s="15"/>
      <c r="R103" s="1"/>
    </row>
    <row r="104" spans="3:18" x14ac:dyDescent="0.25">
      <c r="C104" s="1"/>
      <c r="D104" s="1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5"/>
      <c r="Q104" s="15"/>
      <c r="R104" s="1"/>
    </row>
    <row r="105" spans="3:18" x14ac:dyDescent="0.25">
      <c r="C105" s="1"/>
      <c r="D105" s="1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5"/>
      <c r="Q105" s="15"/>
      <c r="R105" s="1"/>
    </row>
    <row r="106" spans="3:18" x14ac:dyDescent="0.25">
      <c r="C106" s="1"/>
      <c r="D106" s="1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5"/>
      <c r="Q106" s="15"/>
      <c r="R106" s="1"/>
    </row>
    <row r="107" spans="3:18" x14ac:dyDescent="0.25">
      <c r="C107" s="1"/>
      <c r="D107" s="1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5"/>
      <c r="Q107" s="15"/>
      <c r="R107" s="1"/>
    </row>
    <row r="108" spans="3:18" x14ac:dyDescent="0.25">
      <c r="C108" s="1"/>
      <c r="D108" s="1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5"/>
      <c r="Q108" s="15"/>
      <c r="R108" s="1"/>
    </row>
    <row r="109" spans="3:18" x14ac:dyDescent="0.25">
      <c r="C109" s="1"/>
      <c r="D109" s="1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5"/>
      <c r="Q109" s="15"/>
      <c r="R109" s="1"/>
    </row>
  </sheetData>
  <sheetProtection formatCells="0" formatColumns="0" formatRows="0" insertRows="0" selectLockedCells="1" autoFilter="0" pivotTables="0"/>
  <protectedRanges>
    <protectedRange sqref="Q23:Q27 Q32:Q36 Q38:Q42 Q47:Q49 Q54:Q56 Q51 Q17:Q21" name="Rozsah4"/>
    <protectedRange sqref="A17:A27 A32:A36 A38:A42" name="Rozsah3"/>
    <protectedRange sqref="D35:E36 D17:E21 D23:E27" name="Rozsah2"/>
    <protectedRange sqref="C26:C27 C17:C21" name="Rozsah1"/>
  </protectedRanges>
  <dataConsolidate/>
  <mergeCells count="14">
    <mergeCell ref="A2:Q2"/>
    <mergeCell ref="B7:Q7"/>
    <mergeCell ref="B8:Q8"/>
    <mergeCell ref="A28:E28"/>
    <mergeCell ref="A43:E43"/>
    <mergeCell ref="A58:E58"/>
    <mergeCell ref="A59:E59"/>
    <mergeCell ref="A44:E44"/>
    <mergeCell ref="B9:Q9"/>
    <mergeCell ref="A5:Q5"/>
    <mergeCell ref="B29:O29"/>
    <mergeCell ref="C10:D10"/>
    <mergeCell ref="A50:E50"/>
    <mergeCell ref="A57:G57"/>
  </mergeCells>
  <conditionalFormatting sqref="H23:H27 H32:H36 H38:H42 H17:H21">
    <cfRule type="cellIs" dxfId="7" priority="5" stopIfTrue="1" operator="greaterThan">
      <formula>$G17</formula>
    </cfRule>
  </conditionalFormatting>
  <conditionalFormatting sqref="H47:H49">
    <cfRule type="cellIs" dxfId="6" priority="2" stopIfTrue="1" operator="greaterThan">
      <formula>$G47</formula>
    </cfRule>
  </conditionalFormatting>
  <dataValidations xWindow="657" yWindow="367" count="20">
    <dataValidation operator="lessThanOrEqual" allowBlank="1" showInputMessage="1" showErrorMessage="1" errorTitle="Upozornenie" error="Prekročili ste stanovený finančný limit - max. suma pre jeden dočasný pútač je 920 €" promptTitle="Limit" sqref="E47"/>
    <dataValidation operator="lessThanOrEqual" allowBlank="1" showInputMessage="1" showErrorMessage="1" error="Prekročili ste finančný limit pre 1 kus stálej tabule - max. suma za 1 kus stálej tabule je 500 EUR." sqref="E48"/>
    <dataValidation operator="lessThanOrEqual" allowBlank="1" showInputMessage="1" showErrorMessage="1" error="Prekročili ste finančný limit pre 1 kus plagátu - max. suma za 1 kus plagátu je 30 EUR" sqref="E49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P47:P49 P38:P42 P32:P36 P23:P27 P17:P21"/>
    <dataValidation allowBlank="1" showInputMessage="1" showErrorMessage="1" prompt="Musí byť v súlade s finančnými a percentuálnymi limtmi uvedenými v Príručke OPII k oprávnenosti výdavkov" sqref="P30 P53 Q13 Q52"/>
    <dataValidation type="custom" allowBlank="1" showInputMessage="1" showErrorMessage="1" sqref="R22">
      <formula1>SUM(R17:R21)</formula1>
    </dataValidation>
    <dataValidation allowBlank="1" showInputMessage="1" showErrorMessage="1" prompt="Vložte príslušné % miery finančnej medzery matematicky zaokrúhlené na štyri desatinné miesta." sqref="B10"/>
    <dataValidation allowBlank="1" showInputMessage="1" showErrorMessage="1" prompt="Suma nesmie byť vyššia ako &quot;Cena celkom s DPH&quot;_x000a_Uviesť matematicky zaokrúhlené na dve desatinné miesta." sqref="H47:H49 H17:H21 H23:H27 H32:H36 H38:H42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A45:O45 B15:O15 B8:Q8"/>
    <dataValidation allowBlank="1" showInputMessage="1" showErrorMessage="1" prompt="Uvádzajte matematicky zaokrúhlené na dve desatinné miesta." sqref="G54:G56"/>
    <dataValidation allowBlank="1" showInputMessage="1" showErrorMessage="1" prompt="vložte príslušné % NFP podľa bodu 1.4 Vyzvania (súčet EU+ŠR)" sqref="E10"/>
    <dataValidation allowBlank="1" showInputMessage="1" showErrorMessage="1" prompt="vložte príslušné % zdroja EÚ podľa bodu 1.4 Vyzvania" sqref="G10"/>
    <dataValidation allowBlank="1" showInputMessage="1" showErrorMessage="1" prompt="vložte príslušné % zdroja ŠR podľa bodu 1.4 Vyzvania" sqref="I10"/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P43">
      <formula1>$F$3:$F$8</formula1>
    </dataValidation>
    <dataValidation allowBlank="1" showInputMessage="1" showErrorMessage="1" prompt="Bunka je prednastavená na 20% DPH. Ak sa upaltňuje iná sadzba DPH, zmeňte vzorec." sqref="G47:G49 G32:G36 G38:G42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52"/>
    <dataValidation allowBlank="1" showInputMessage="1" showErrorMessage="1" prompt="Bunka je prednastavená na 20% DPH. Ak sa uplatňuje iná sadzba DPH, zmeňte vzorec." sqref="G17:G21 G23:G27"/>
    <dataValidation allowBlank="1" showInputMessage="1" showErrorMessage="1" prompt="vložte príslušné % vlastných zdrojov prijímateľa podľa bodu 1.4 Vyzvania" sqref="N10"/>
    <dataValidation type="custom" allowBlank="1" showInputMessage="1" showErrorMessage="1" sqref="R23:R25">
      <formula1>SUM(R21:R21)</formula1>
    </dataValidation>
    <dataValidation type="custom" allowBlank="1" showInputMessage="1" showErrorMessage="1" sqref="R26">
      <formula1>SUM(R22:R22)</formula1>
    </dataValidation>
  </dataValidations>
  <pageMargins left="0.39370078740157483" right="0.39370078740157483" top="0.55118110236220474" bottom="0.55118110236220474" header="0.31496062992125984" footer="0.31496062992125984"/>
  <pageSetup paperSize="9" scale="46" fitToHeight="0" orientation="landscape" r:id="rId1"/>
  <headerFooter>
    <oddHeader>&amp;RPríloha č. 4 Zmluvy o poskytnutí NFP - Podrobný rozpočet projektu</oddHeader>
  </headerFooter>
  <rowBreaks count="1" manualBreakCount="1">
    <brk id="59" max="16" man="1"/>
  </rowBreaks>
  <ignoredErrors>
    <ignoredError sqref="A14:E14 H14 A53:Q53" numberStoredAsText="1"/>
    <ignoredError sqref="F26:G27 F35:G36 F41:G44 F47:G50 F58:O59 H43:O44 I50:O50 O57 F28:O28 H54:N57 F20:G21 J17:N17 I26:N27 I41:N42 I47:N49 G17 I20:N23 F23:G23 I32:N32 F32:G32 I35:N38 F38:G38" unlockedFormula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657" yWindow="367" count="8">
        <x14:dataValidation type="list" allowBlank="1" showInputMessage="1" showErrorMessage="1">
          <x14:formula1>
            <xm:f>Zdroj!$G$3:$G$4</xm:f>
          </x14:formula1>
          <xm:sqref>P10</xm:sqref>
        </x14:dataValidation>
        <x14:dataValidation type="list" allowBlank="1" showInputMessage="1" showErrorMessage="1">
          <x14:formula1>
            <xm:f>Zdroj!$H$3:$H$5</xm:f>
          </x14:formula1>
          <xm:sqref>B47:B49</xm:sqref>
        </x14:dataValidation>
        <x14:dataValidation type="list" allowBlank="1" showErrorMessage="1" prompt="_x000a_">
          <x14:formula1>
            <xm:f>Zdroj!$D$3:$D$15</xm:f>
          </x14:formula1>
          <xm:sqref>B23:B27 B38:B42 B32:B36 B17:B21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Q23:Q27 Q32:Q36 Q38:Q42 Q47:Q49 Q17:Q21</xm:sqref>
        </x14:dataValidation>
        <x14:dataValidation type="list" allowBlank="1" showInputMessage="1" showErrorMessage="1">
          <x14:formula1>
            <xm:f>Zdroj!$C$3:$C$8</xm:f>
          </x14:formula1>
          <xm:sqref>B9:Q9</xm:sqref>
        </x14:dataValidation>
        <x14:dataValidation type="list" allowBlank="1" showInputMessage="1" showErrorMessage="1">
          <x14:formula1>
            <xm:f>Zdroj!$B$3:$B$18</xm:f>
          </x14:formula1>
          <xm:sqref>B7:Q7</xm:sqref>
        </x14:dataValidation>
        <x14:dataValidation type="list" allowBlank="1" showInputMessage="1" showErrorMessage="1">
          <x14:formula1>
            <xm:f>Zdroj!$I$3</xm:f>
          </x14:formula1>
          <xm:sqref>B54:B56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Q54:Q56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W62"/>
  <sheetViews>
    <sheetView topLeftCell="A4" zoomScale="80" zoomScaleNormal="80" zoomScalePageLayoutView="80" workbookViewId="0">
      <pane ySplit="11" topLeftCell="A15" activePane="bottomLeft" state="frozen"/>
      <selection activeCell="A4" sqref="A4"/>
      <selection pane="bottomLeft" activeCell="A5" sqref="A5:O5"/>
    </sheetView>
  </sheetViews>
  <sheetFormatPr defaultRowHeight="15" x14ac:dyDescent="0.25"/>
  <cols>
    <col min="1" max="1" width="29.5703125" style="1" customWidth="1"/>
    <col min="2" max="2" width="16.85546875" style="1" customWidth="1"/>
    <col min="3" max="3" width="11.28515625" style="2" bestFit="1" customWidth="1"/>
    <col min="4" max="4" width="9" style="3" customWidth="1"/>
    <col min="5" max="9" width="20.7109375" style="3" customWidth="1"/>
    <col min="10" max="12" width="20.7109375" style="3" hidden="1" customWidth="1"/>
    <col min="13" max="13" width="20.7109375" style="3" customWidth="1"/>
    <col min="14" max="15" width="30.7109375" style="1" customWidth="1"/>
    <col min="16" max="16" width="10.5703125" style="5" customWidth="1"/>
    <col min="17" max="17" width="10.5703125" style="1" customWidth="1"/>
    <col min="18" max="37" width="9.140625" style="1" customWidth="1"/>
    <col min="38" max="16384" width="9.140625" style="1"/>
  </cols>
  <sheetData>
    <row r="1" spans="1:23" x14ac:dyDescent="0.25">
      <c r="A1" s="5"/>
      <c r="B1" s="5"/>
      <c r="C1" s="6"/>
      <c r="D1" s="7"/>
      <c r="E1" s="7"/>
      <c r="F1" s="7"/>
      <c r="G1" s="7"/>
      <c r="H1" s="7"/>
      <c r="I1" s="7"/>
      <c r="J1" s="7"/>
      <c r="K1" s="7"/>
      <c r="L1" s="7"/>
      <c r="M1" s="7"/>
      <c r="N1" s="5"/>
      <c r="O1" s="5"/>
      <c r="P1" s="14"/>
      <c r="Q1" s="15"/>
      <c r="R1" s="15"/>
      <c r="S1" s="15"/>
      <c r="T1" s="15"/>
      <c r="U1" s="15"/>
      <c r="V1" s="15"/>
      <c r="W1" s="15"/>
    </row>
    <row r="2" spans="1:23" x14ac:dyDescent="0.25">
      <c r="A2" s="257"/>
      <c r="B2" s="257"/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  <c r="P2" s="14"/>
      <c r="Q2" s="15"/>
      <c r="R2" s="15"/>
      <c r="S2" s="15"/>
      <c r="T2" s="15"/>
      <c r="U2" s="15"/>
      <c r="V2" s="15"/>
      <c r="W2" s="15"/>
    </row>
    <row r="3" spans="1:23" x14ac:dyDescent="0.25">
      <c r="A3" s="5"/>
      <c r="B3" s="5"/>
      <c r="C3" s="6"/>
      <c r="D3" s="7"/>
      <c r="E3" s="7"/>
      <c r="F3" s="18"/>
      <c r="G3" s="7"/>
      <c r="H3" s="7"/>
      <c r="I3" s="7"/>
      <c r="J3" s="7"/>
      <c r="K3" s="7"/>
      <c r="L3" s="7"/>
      <c r="M3" s="7"/>
      <c r="N3" s="5"/>
      <c r="O3" s="5"/>
      <c r="P3" s="14"/>
      <c r="Q3" s="15"/>
      <c r="R3" s="15"/>
      <c r="S3" s="15"/>
      <c r="T3" s="15"/>
      <c r="U3" s="15"/>
      <c r="V3" s="15"/>
      <c r="W3" s="15"/>
    </row>
    <row r="4" spans="1:23" x14ac:dyDescent="0.25">
      <c r="A4" s="8"/>
      <c r="B4" s="8"/>
      <c r="C4" s="20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14"/>
      <c r="Q4" s="14"/>
      <c r="R4" s="15"/>
      <c r="S4" s="15"/>
      <c r="T4" s="15"/>
      <c r="U4" s="15"/>
      <c r="V4" s="15"/>
      <c r="W4" s="15"/>
    </row>
    <row r="5" spans="1:23" ht="23.25" x14ac:dyDescent="0.35">
      <c r="A5" s="247" t="s">
        <v>155</v>
      </c>
      <c r="B5" s="247"/>
      <c r="C5" s="247"/>
      <c r="D5" s="247"/>
      <c r="E5" s="247"/>
      <c r="F5" s="247"/>
      <c r="G5" s="247"/>
      <c r="H5" s="247"/>
      <c r="I5" s="247"/>
      <c r="J5" s="247"/>
      <c r="K5" s="247"/>
      <c r="L5" s="247"/>
      <c r="M5" s="247"/>
      <c r="N5" s="247"/>
      <c r="O5" s="247"/>
      <c r="P5" s="14"/>
      <c r="Q5" s="15"/>
      <c r="R5" s="15"/>
      <c r="S5" s="15"/>
      <c r="T5" s="15"/>
      <c r="U5" s="15"/>
      <c r="V5" s="15"/>
      <c r="W5" s="15"/>
    </row>
    <row r="6" spans="1:23" ht="15" customHeight="1" thickBot="1" x14ac:dyDescent="0.3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5"/>
      <c r="P6" s="14"/>
      <c r="Q6" s="15"/>
      <c r="R6" s="15"/>
      <c r="S6" s="15"/>
      <c r="T6" s="15"/>
      <c r="U6" s="15"/>
      <c r="V6" s="15"/>
      <c r="W6" s="15"/>
    </row>
    <row r="7" spans="1:23" ht="20.25" customHeight="1" x14ac:dyDescent="0.25">
      <c r="A7" s="180" t="s">
        <v>157</v>
      </c>
      <c r="B7" s="259"/>
      <c r="C7" s="259"/>
      <c r="D7" s="259"/>
      <c r="E7" s="259"/>
      <c r="F7" s="259"/>
      <c r="G7" s="259"/>
      <c r="H7" s="259"/>
      <c r="I7" s="259"/>
      <c r="J7" s="259"/>
      <c r="K7" s="259"/>
      <c r="L7" s="259"/>
      <c r="M7" s="259"/>
      <c r="N7" s="259"/>
      <c r="O7" s="260"/>
      <c r="P7" s="14"/>
      <c r="Q7" s="15"/>
      <c r="R7" s="15"/>
      <c r="S7" s="15"/>
      <c r="T7" s="15"/>
      <c r="U7" s="15"/>
      <c r="V7" s="15"/>
      <c r="W7" s="15"/>
    </row>
    <row r="8" spans="1:23" x14ac:dyDescent="0.25">
      <c r="A8" s="181" t="s">
        <v>0</v>
      </c>
      <c r="B8" s="270"/>
      <c r="C8" s="271"/>
      <c r="D8" s="271"/>
      <c r="E8" s="271"/>
      <c r="F8" s="271"/>
      <c r="G8" s="271"/>
      <c r="H8" s="271"/>
      <c r="I8" s="271"/>
      <c r="J8" s="271"/>
      <c r="K8" s="271"/>
      <c r="L8" s="271"/>
      <c r="M8" s="271"/>
      <c r="N8" s="271"/>
      <c r="O8" s="272"/>
      <c r="P8" s="14"/>
      <c r="Q8" s="15"/>
      <c r="R8" s="15"/>
      <c r="S8" s="15"/>
      <c r="T8" s="15"/>
      <c r="U8" s="15"/>
      <c r="V8" s="15"/>
      <c r="W8" s="15"/>
    </row>
    <row r="9" spans="1:23" ht="20.25" customHeight="1" x14ac:dyDescent="0.25">
      <c r="A9" s="175" t="s">
        <v>23</v>
      </c>
      <c r="B9" s="269"/>
      <c r="C9" s="245"/>
      <c r="D9" s="245"/>
      <c r="E9" s="245"/>
      <c r="F9" s="245"/>
      <c r="G9" s="245"/>
      <c r="H9" s="245"/>
      <c r="I9" s="245"/>
      <c r="J9" s="245"/>
      <c r="K9" s="245"/>
      <c r="L9" s="245"/>
      <c r="M9" s="245"/>
      <c r="N9" s="245"/>
      <c r="O9" s="246"/>
      <c r="P9" s="14"/>
      <c r="Q9" s="15"/>
      <c r="R9" s="15"/>
      <c r="S9" s="15"/>
      <c r="T9" s="15"/>
      <c r="U9" s="15"/>
      <c r="V9" s="15"/>
      <c r="W9" s="15"/>
    </row>
    <row r="10" spans="1:23" s="142" customFormat="1" ht="43.5" customHeight="1" thickBot="1" x14ac:dyDescent="0.3">
      <c r="A10" s="170" t="s">
        <v>65</v>
      </c>
      <c r="B10" s="179"/>
      <c r="C10" s="250" t="s">
        <v>109</v>
      </c>
      <c r="D10" s="273"/>
      <c r="E10" s="143"/>
      <c r="F10" s="182" t="s">
        <v>110</v>
      </c>
      <c r="G10" s="178"/>
      <c r="H10" s="182" t="s">
        <v>111</v>
      </c>
      <c r="I10" s="176"/>
      <c r="J10" s="154"/>
      <c r="K10" s="177"/>
      <c r="L10" s="177"/>
      <c r="M10" s="139" t="s">
        <v>138</v>
      </c>
      <c r="N10" s="232"/>
      <c r="O10" s="228">
        <f>IF($N$10="ÁNO",G51-F51,0)</f>
        <v>0</v>
      </c>
      <c r="P10" s="14"/>
      <c r="Q10" s="15"/>
      <c r="R10" s="15"/>
      <c r="S10" s="15"/>
      <c r="T10" s="15"/>
      <c r="U10" s="15"/>
      <c r="V10" s="15"/>
      <c r="W10" s="15"/>
    </row>
    <row r="11" spans="1:23" ht="36" customHeight="1" x14ac:dyDescent="0.25">
      <c r="A11" s="15" t="s">
        <v>158</v>
      </c>
      <c r="B11" s="220"/>
      <c r="C11" s="221"/>
      <c r="D11" s="214"/>
      <c r="E11" s="214"/>
      <c r="F11" s="220"/>
      <c r="G11" s="11"/>
      <c r="H11" s="237" t="s">
        <v>161</v>
      </c>
      <c r="I11" s="236" t="s">
        <v>168</v>
      </c>
      <c r="J11" s="238"/>
      <c r="K11" s="239"/>
      <c r="L11" s="236" t="s">
        <v>160</v>
      </c>
      <c r="M11" s="19" t="s">
        <v>169</v>
      </c>
      <c r="N11" s="138"/>
      <c r="O11" s="5"/>
      <c r="P11" s="14"/>
      <c r="Q11" s="15"/>
      <c r="R11" s="15"/>
      <c r="S11" s="15"/>
      <c r="T11" s="15"/>
      <c r="U11" s="15"/>
      <c r="V11" s="15"/>
      <c r="W11" s="15"/>
    </row>
    <row r="12" spans="1:23" ht="45.75" customHeight="1" thickBot="1" x14ac:dyDescent="0.3">
      <c r="A12" s="15" t="s">
        <v>159</v>
      </c>
      <c r="B12" s="222"/>
      <c r="C12" s="223"/>
      <c r="D12" s="19"/>
      <c r="E12" s="19"/>
      <c r="F12" s="224"/>
      <c r="H12" s="237" t="s">
        <v>161</v>
      </c>
      <c r="I12" s="237" t="s">
        <v>162</v>
      </c>
      <c r="J12" s="19"/>
      <c r="K12" s="237"/>
      <c r="L12" s="236" t="s">
        <v>160</v>
      </c>
      <c r="M12" s="19" t="s">
        <v>170</v>
      </c>
      <c r="N12" s="32"/>
      <c r="P12" s="14"/>
      <c r="Q12" s="15"/>
      <c r="R12" s="15"/>
      <c r="S12" s="15"/>
      <c r="T12" s="15"/>
      <c r="U12" s="15"/>
      <c r="V12" s="15"/>
      <c r="W12" s="15"/>
    </row>
    <row r="13" spans="1:23" ht="75" customHeight="1" x14ac:dyDescent="0.25">
      <c r="A13" s="183" t="s">
        <v>1</v>
      </c>
      <c r="B13" s="106" t="s">
        <v>4</v>
      </c>
      <c r="C13" s="106" t="s">
        <v>2</v>
      </c>
      <c r="D13" s="106" t="s">
        <v>121</v>
      </c>
      <c r="E13" s="106" t="s">
        <v>93</v>
      </c>
      <c r="F13" s="106" t="s">
        <v>92</v>
      </c>
      <c r="G13" s="106" t="s">
        <v>91</v>
      </c>
      <c r="H13" s="184" t="s">
        <v>147</v>
      </c>
      <c r="I13" s="106" t="s">
        <v>102</v>
      </c>
      <c r="J13" s="185" t="s">
        <v>103</v>
      </c>
      <c r="K13" s="185" t="s">
        <v>104</v>
      </c>
      <c r="L13" s="185" t="s">
        <v>105</v>
      </c>
      <c r="M13" s="106" t="s">
        <v>137</v>
      </c>
      <c r="N13" s="106" t="s">
        <v>133</v>
      </c>
      <c r="O13" s="186" t="s">
        <v>171</v>
      </c>
      <c r="P13" s="14"/>
      <c r="Q13" s="15"/>
      <c r="R13" s="15"/>
      <c r="S13" s="15"/>
      <c r="T13" s="15"/>
      <c r="U13" s="15"/>
      <c r="V13" s="15"/>
      <c r="W13" s="15"/>
    </row>
    <row r="14" spans="1:23" s="35" customFormat="1" ht="34.5" customHeight="1" thickBot="1" x14ac:dyDescent="0.3">
      <c r="A14" s="113" t="s">
        <v>68</v>
      </c>
      <c r="B14" s="114" t="s">
        <v>69</v>
      </c>
      <c r="C14" s="114" t="s">
        <v>70</v>
      </c>
      <c r="D14" s="114" t="s">
        <v>71</v>
      </c>
      <c r="E14" s="114" t="s">
        <v>72</v>
      </c>
      <c r="F14" s="114" t="s">
        <v>76</v>
      </c>
      <c r="G14" s="114" t="s">
        <v>77</v>
      </c>
      <c r="H14" s="171" t="s">
        <v>73</v>
      </c>
      <c r="I14" s="114" t="s">
        <v>112</v>
      </c>
      <c r="J14" s="160" t="s">
        <v>113</v>
      </c>
      <c r="K14" s="160" t="s">
        <v>114</v>
      </c>
      <c r="L14" s="160" t="s">
        <v>115</v>
      </c>
      <c r="M14" s="114" t="s">
        <v>145</v>
      </c>
      <c r="N14" s="114" t="s">
        <v>118</v>
      </c>
      <c r="O14" s="115" t="s">
        <v>119</v>
      </c>
      <c r="P14" s="33"/>
      <c r="Q14" s="34"/>
      <c r="R14" s="34"/>
      <c r="S14" s="34"/>
      <c r="T14" s="34"/>
      <c r="U14" s="34"/>
      <c r="V14" s="34"/>
      <c r="W14" s="34"/>
    </row>
    <row r="15" spans="1:23" ht="24.75" customHeight="1" x14ac:dyDescent="0.25">
      <c r="A15" s="83" t="s">
        <v>40</v>
      </c>
      <c r="B15" s="147" t="s">
        <v>57</v>
      </c>
      <c r="C15" s="174"/>
      <c r="D15" s="174"/>
      <c r="E15" s="174"/>
      <c r="F15" s="174"/>
      <c r="G15" s="174"/>
      <c r="H15" s="174"/>
      <c r="I15" s="174"/>
      <c r="J15" s="174"/>
      <c r="K15" s="174"/>
      <c r="L15" s="174"/>
      <c r="M15" s="174"/>
      <c r="N15" s="84"/>
      <c r="O15" s="60"/>
      <c r="P15" s="14"/>
      <c r="Q15" s="15"/>
      <c r="R15" s="15"/>
      <c r="S15" s="15"/>
      <c r="T15" s="15"/>
      <c r="U15" s="15"/>
      <c r="V15" s="15"/>
      <c r="W15" s="15"/>
    </row>
    <row r="16" spans="1:23" ht="18.75" customHeight="1" x14ac:dyDescent="0.25">
      <c r="A16" s="40" t="s">
        <v>58</v>
      </c>
      <c r="B16" s="167" t="s">
        <v>152</v>
      </c>
      <c r="C16" s="168"/>
      <c r="D16" s="168"/>
      <c r="E16" s="168"/>
      <c r="F16" s="168"/>
      <c r="G16" s="168"/>
      <c r="H16" s="168"/>
      <c r="I16" s="168"/>
      <c r="J16" s="168"/>
      <c r="K16" s="168"/>
      <c r="L16" s="168"/>
      <c r="M16" s="168"/>
      <c r="N16" s="41"/>
      <c r="O16" s="42"/>
      <c r="P16" s="14"/>
      <c r="Q16" s="15"/>
      <c r="R16" s="15"/>
      <c r="S16" s="15"/>
      <c r="T16" s="15"/>
      <c r="U16" s="15"/>
      <c r="V16" s="15"/>
      <c r="W16" s="15"/>
    </row>
    <row r="17" spans="1:23" ht="15.75" x14ac:dyDescent="0.25">
      <c r="A17" s="43"/>
      <c r="B17" s="44"/>
      <c r="C17" s="45"/>
      <c r="D17" s="46">
        <v>0</v>
      </c>
      <c r="E17" s="47">
        <v>0</v>
      </c>
      <c r="F17" s="48">
        <f t="shared" ref="F17:F23" si="0">ROUND(D17*E17,2)</f>
        <v>0</v>
      </c>
      <c r="G17" s="155">
        <f t="shared" ref="G17:G23" si="1">ROUND(F17*1.2,2)</f>
        <v>0</v>
      </c>
      <c r="H17" s="63">
        <v>0</v>
      </c>
      <c r="I17" s="156">
        <f>ROUND(H17*$B$10,2)</f>
        <v>0</v>
      </c>
      <c r="J17" s="161">
        <f>ROUND(H17*$E$10,2)</f>
        <v>0</v>
      </c>
      <c r="K17" s="161">
        <f>ROUND(H17*$G$10,2)</f>
        <v>0</v>
      </c>
      <c r="L17" s="161">
        <f>ROUND(H17*$I$10,2)</f>
        <v>0</v>
      </c>
      <c r="M17" s="63">
        <f t="shared" ref="M17:M23" si="2">IF($N$10="ÁNO",F17-H17,G17-H17)</f>
        <v>0</v>
      </c>
      <c r="N17" s="64"/>
      <c r="O17" s="65"/>
      <c r="P17" s="14"/>
      <c r="Q17" s="15"/>
      <c r="R17" s="15"/>
      <c r="S17" s="15"/>
      <c r="T17" s="15"/>
      <c r="U17" s="15"/>
      <c r="V17" s="15"/>
      <c r="W17" s="15"/>
    </row>
    <row r="18" spans="1:23" ht="15.75" x14ac:dyDescent="0.25">
      <c r="A18" s="43"/>
      <c r="B18" s="44"/>
      <c r="C18" s="45"/>
      <c r="D18" s="46">
        <v>0</v>
      </c>
      <c r="E18" s="47">
        <v>0</v>
      </c>
      <c r="F18" s="48">
        <f t="shared" si="0"/>
        <v>0</v>
      </c>
      <c r="G18" s="155">
        <f t="shared" si="1"/>
        <v>0</v>
      </c>
      <c r="H18" s="63">
        <v>0</v>
      </c>
      <c r="I18" s="156">
        <f>ROUND(H18*$B$10,2)</f>
        <v>0</v>
      </c>
      <c r="J18" s="161">
        <f>ROUND(H18*$E$10,2)</f>
        <v>0</v>
      </c>
      <c r="K18" s="161">
        <f>ROUND(H18*$G$10,2)</f>
        <v>0</v>
      </c>
      <c r="L18" s="161">
        <f>ROUND(H18*$I$10,2)</f>
        <v>0</v>
      </c>
      <c r="M18" s="63">
        <f t="shared" si="2"/>
        <v>0</v>
      </c>
      <c r="N18" s="64"/>
      <c r="O18" s="65"/>
      <c r="P18" s="14"/>
      <c r="Q18" s="15"/>
      <c r="R18" s="15"/>
      <c r="S18" s="15"/>
      <c r="T18" s="15"/>
      <c r="U18" s="15"/>
      <c r="V18" s="15"/>
      <c r="W18" s="15"/>
    </row>
    <row r="19" spans="1:23" ht="15.75" x14ac:dyDescent="0.25">
      <c r="A19" s="43"/>
      <c r="B19" s="44"/>
      <c r="C19" s="45"/>
      <c r="D19" s="46">
        <v>0</v>
      </c>
      <c r="E19" s="47">
        <v>0</v>
      </c>
      <c r="F19" s="48">
        <f t="shared" si="0"/>
        <v>0</v>
      </c>
      <c r="G19" s="155">
        <f t="shared" si="1"/>
        <v>0</v>
      </c>
      <c r="H19" s="63">
        <v>0</v>
      </c>
      <c r="I19" s="156">
        <f>ROUND(H19*$B$10,2)</f>
        <v>0</v>
      </c>
      <c r="J19" s="161">
        <f>ROUND(H19*$E$10,2)</f>
        <v>0</v>
      </c>
      <c r="K19" s="161">
        <f>ROUND(H19*$G$10,2)</f>
        <v>0</v>
      </c>
      <c r="L19" s="161">
        <f>ROUND(H19*$I$10,2)</f>
        <v>0</v>
      </c>
      <c r="M19" s="63">
        <f t="shared" si="2"/>
        <v>0</v>
      </c>
      <c r="N19" s="64"/>
      <c r="O19" s="65"/>
      <c r="P19" s="14"/>
      <c r="Q19" s="15"/>
      <c r="R19" s="15"/>
      <c r="S19" s="15"/>
      <c r="T19" s="15"/>
      <c r="U19" s="15"/>
      <c r="V19" s="15"/>
      <c r="W19" s="15"/>
    </row>
    <row r="20" spans="1:23" ht="15.75" x14ac:dyDescent="0.25">
      <c r="A20" s="40" t="s">
        <v>59</v>
      </c>
      <c r="B20" s="167" t="s">
        <v>153</v>
      </c>
      <c r="C20" s="165"/>
      <c r="D20" s="165"/>
      <c r="E20" s="165"/>
      <c r="F20" s="165"/>
      <c r="G20" s="165"/>
      <c r="H20" s="165"/>
      <c r="I20" s="165"/>
      <c r="J20" s="165"/>
      <c r="K20" s="165"/>
      <c r="L20" s="165"/>
      <c r="M20" s="165"/>
      <c r="N20" s="41"/>
      <c r="O20" s="42"/>
      <c r="P20" s="14"/>
      <c r="Q20" s="15"/>
      <c r="R20" s="15"/>
      <c r="S20" s="15"/>
      <c r="T20" s="15"/>
      <c r="U20" s="15"/>
      <c r="V20" s="15"/>
      <c r="W20" s="15"/>
    </row>
    <row r="21" spans="1:23" ht="15.75" x14ac:dyDescent="0.25">
      <c r="A21" s="43"/>
      <c r="B21" s="44"/>
      <c r="C21" s="50"/>
      <c r="D21" s="46">
        <v>0</v>
      </c>
      <c r="E21" s="47">
        <v>0</v>
      </c>
      <c r="F21" s="48">
        <f t="shared" ref="F21" si="3">ROUND(D21*E21,2)</f>
        <v>0</v>
      </c>
      <c r="G21" s="155">
        <f t="shared" si="1"/>
        <v>0</v>
      </c>
      <c r="H21" s="63">
        <v>0</v>
      </c>
      <c r="I21" s="156">
        <f>ROUND(H21*$B$10,2)</f>
        <v>0</v>
      </c>
      <c r="J21" s="161">
        <f>ROUND(H21*$E$10,2)</f>
        <v>0</v>
      </c>
      <c r="K21" s="161">
        <f>ROUND(H21*$G$10,2)</f>
        <v>0</v>
      </c>
      <c r="L21" s="161">
        <f>ROUND(H21*$I$10,2)</f>
        <v>0</v>
      </c>
      <c r="M21" s="63">
        <f t="shared" si="2"/>
        <v>0</v>
      </c>
      <c r="N21" s="64"/>
      <c r="O21" s="65"/>
      <c r="P21" s="14"/>
      <c r="Q21" s="15"/>
      <c r="R21" s="15"/>
      <c r="S21" s="15"/>
      <c r="T21" s="15"/>
      <c r="U21" s="15"/>
      <c r="V21" s="15"/>
      <c r="W21" s="15"/>
    </row>
    <row r="22" spans="1:23" ht="15.75" x14ac:dyDescent="0.25">
      <c r="A22" s="43"/>
      <c r="B22" s="44"/>
      <c r="C22" s="45"/>
      <c r="D22" s="46">
        <v>0</v>
      </c>
      <c r="E22" s="47">
        <v>0</v>
      </c>
      <c r="F22" s="48">
        <f>ROUND(D22*E22,2)</f>
        <v>0</v>
      </c>
      <c r="G22" s="155">
        <f t="shared" si="1"/>
        <v>0</v>
      </c>
      <c r="H22" s="63">
        <v>0</v>
      </c>
      <c r="I22" s="156">
        <f>ROUND(H22*$B$10,2)</f>
        <v>0</v>
      </c>
      <c r="J22" s="161">
        <f>ROUND(H22*$E$10,2)</f>
        <v>0</v>
      </c>
      <c r="K22" s="161">
        <f>ROUND(H22*$G$10,2)</f>
        <v>0</v>
      </c>
      <c r="L22" s="161">
        <f>ROUND(H22*$I$10,2)</f>
        <v>0</v>
      </c>
      <c r="M22" s="63">
        <f t="shared" si="2"/>
        <v>0</v>
      </c>
      <c r="N22" s="64"/>
      <c r="O22" s="65"/>
      <c r="P22" s="14"/>
      <c r="Q22" s="15"/>
      <c r="R22" s="15"/>
      <c r="S22" s="15"/>
      <c r="T22" s="15"/>
      <c r="U22" s="15"/>
      <c r="V22" s="15"/>
      <c r="W22" s="15"/>
    </row>
    <row r="23" spans="1:23" ht="16.5" thickBot="1" x14ac:dyDescent="0.3">
      <c r="A23" s="95"/>
      <c r="B23" s="44"/>
      <c r="C23" s="96"/>
      <c r="D23" s="97">
        <v>0</v>
      </c>
      <c r="E23" s="98">
        <v>0</v>
      </c>
      <c r="F23" s="99">
        <f t="shared" si="0"/>
        <v>0</v>
      </c>
      <c r="G23" s="155">
        <f t="shared" si="1"/>
        <v>0</v>
      </c>
      <c r="H23" s="69">
        <v>0</v>
      </c>
      <c r="I23" s="156">
        <f>ROUND(H23*$B$10,2)</f>
        <v>0</v>
      </c>
      <c r="J23" s="161">
        <f>ROUND(H23*$E$10,2)</f>
        <v>0</v>
      </c>
      <c r="K23" s="161">
        <f>ROUND(H23*$G$10,2)</f>
        <v>0</v>
      </c>
      <c r="L23" s="161">
        <f>ROUND(H23*$I$10,2)</f>
        <v>0</v>
      </c>
      <c r="M23" s="63">
        <f t="shared" si="2"/>
        <v>0</v>
      </c>
      <c r="N23" s="64"/>
      <c r="O23" s="65"/>
      <c r="P23" s="14"/>
      <c r="Q23" s="15"/>
      <c r="R23" s="15"/>
      <c r="S23" s="15"/>
      <c r="T23" s="15"/>
      <c r="U23" s="15"/>
      <c r="V23" s="15"/>
      <c r="W23" s="15"/>
    </row>
    <row r="24" spans="1:23" s="88" customFormat="1" ht="16.5" customHeight="1" thickBot="1" x14ac:dyDescent="0.35">
      <c r="A24" s="252" t="s">
        <v>98</v>
      </c>
      <c r="B24" s="253"/>
      <c r="C24" s="253"/>
      <c r="D24" s="253"/>
      <c r="E24" s="254"/>
      <c r="F24" s="102">
        <f t="shared" ref="F24:M24" si="4">SUM(F17:F23)</f>
        <v>0</v>
      </c>
      <c r="G24" s="102">
        <f t="shared" si="4"/>
        <v>0</v>
      </c>
      <c r="H24" s="172">
        <f t="shared" si="4"/>
        <v>0</v>
      </c>
      <c r="I24" s="102">
        <f t="shared" si="4"/>
        <v>0</v>
      </c>
      <c r="J24" s="162">
        <f t="shared" si="4"/>
        <v>0</v>
      </c>
      <c r="K24" s="162">
        <f t="shared" si="4"/>
        <v>0</v>
      </c>
      <c r="L24" s="162">
        <f t="shared" si="4"/>
        <v>0</v>
      </c>
      <c r="M24" s="102">
        <f t="shared" si="4"/>
        <v>0</v>
      </c>
      <c r="N24" s="103"/>
      <c r="O24" s="104"/>
      <c r="P24" s="93"/>
      <c r="Q24" s="94"/>
      <c r="R24" s="94"/>
      <c r="S24" s="94"/>
      <c r="T24" s="94"/>
      <c r="U24" s="94"/>
      <c r="V24" s="94"/>
      <c r="W24" s="94"/>
    </row>
    <row r="25" spans="1:23" s="4" customFormat="1" ht="24.75" customHeight="1" x14ac:dyDescent="0.25">
      <c r="A25" s="83" t="s">
        <v>39</v>
      </c>
      <c r="B25" s="147" t="s">
        <v>97</v>
      </c>
      <c r="C25" s="148"/>
      <c r="D25" s="148"/>
      <c r="E25" s="148"/>
      <c r="F25" s="148"/>
      <c r="G25" s="148"/>
      <c r="H25" s="148"/>
      <c r="I25" s="148"/>
      <c r="J25" s="148"/>
      <c r="K25" s="148"/>
      <c r="L25" s="148"/>
      <c r="M25" s="148"/>
      <c r="N25" s="61"/>
      <c r="O25" s="62"/>
      <c r="P25" s="16"/>
      <c r="Q25" s="17"/>
      <c r="R25" s="17"/>
      <c r="S25" s="17"/>
      <c r="T25" s="17"/>
      <c r="U25" s="17"/>
      <c r="V25" s="17"/>
      <c r="W25" s="17"/>
    </row>
    <row r="26" spans="1:23" s="4" customFormat="1" ht="45" hidden="1" x14ac:dyDescent="0.25">
      <c r="A26" s="37" t="s">
        <v>1</v>
      </c>
      <c r="B26" s="38" t="s">
        <v>4</v>
      </c>
      <c r="C26" s="38" t="s">
        <v>2</v>
      </c>
      <c r="D26" s="38" t="s">
        <v>3</v>
      </c>
      <c r="E26" s="38" t="s">
        <v>9</v>
      </c>
      <c r="F26" s="38" t="s">
        <v>10</v>
      </c>
      <c r="G26" s="38" t="s">
        <v>14</v>
      </c>
      <c r="H26" s="38"/>
      <c r="I26" s="38"/>
      <c r="J26" s="38"/>
      <c r="K26" s="38"/>
      <c r="L26" s="38"/>
      <c r="M26" s="38"/>
      <c r="N26" s="38" t="s">
        <v>11</v>
      </c>
      <c r="O26" s="39" t="s">
        <v>12</v>
      </c>
      <c r="P26" s="16"/>
      <c r="Q26" s="17"/>
      <c r="R26" s="17"/>
      <c r="S26" s="17"/>
      <c r="T26" s="17"/>
      <c r="U26" s="17"/>
      <c r="V26" s="17"/>
      <c r="W26" s="17"/>
    </row>
    <row r="27" spans="1:23" ht="18.75" customHeight="1" x14ac:dyDescent="0.25">
      <c r="A27" s="40" t="s">
        <v>62</v>
      </c>
      <c r="B27" s="164" t="s">
        <v>154</v>
      </c>
      <c r="C27" s="165"/>
      <c r="D27" s="165"/>
      <c r="E27" s="165"/>
      <c r="F27" s="165"/>
      <c r="G27" s="165"/>
      <c r="H27" s="166"/>
      <c r="I27" s="165"/>
      <c r="J27" s="165"/>
      <c r="K27" s="165"/>
      <c r="L27" s="165"/>
      <c r="M27" s="165"/>
      <c r="N27" s="41"/>
      <c r="O27" s="42"/>
      <c r="P27" s="14"/>
      <c r="Q27" s="15"/>
      <c r="R27" s="15"/>
      <c r="S27" s="15"/>
      <c r="T27" s="15"/>
      <c r="U27" s="15"/>
      <c r="V27" s="15"/>
      <c r="W27" s="15"/>
    </row>
    <row r="28" spans="1:23" ht="15.75" x14ac:dyDescent="0.25">
      <c r="A28" s="43"/>
      <c r="B28" s="44"/>
      <c r="C28" s="51"/>
      <c r="D28" s="46">
        <v>0</v>
      </c>
      <c r="E28" s="47">
        <v>0</v>
      </c>
      <c r="F28" s="49">
        <f t="shared" ref="F28:F34" si="5">ROUND(D28*E28,2)</f>
        <v>0</v>
      </c>
      <c r="G28" s="155">
        <f t="shared" ref="G28:G30" si="6">ROUND(F28*1.2,2)</f>
        <v>0</v>
      </c>
      <c r="H28" s="63">
        <v>0</v>
      </c>
      <c r="I28" s="156">
        <f>ROUND(H28*$B$10,2)</f>
        <v>0</v>
      </c>
      <c r="J28" s="161">
        <f>ROUND(H28*$E$10,2)</f>
        <v>0</v>
      </c>
      <c r="K28" s="161">
        <f>ROUND(H28*$G$10,2)</f>
        <v>0</v>
      </c>
      <c r="L28" s="161">
        <f>ROUND(H28*$I$10,2)</f>
        <v>0</v>
      </c>
      <c r="M28" s="63">
        <f t="shared" ref="M28:M34" si="7">IF($N$10="ÁNO",F28-H28,G28-H28)</f>
        <v>0</v>
      </c>
      <c r="N28" s="64"/>
      <c r="O28" s="65"/>
      <c r="P28" s="14"/>
      <c r="Q28" s="15"/>
      <c r="R28" s="15"/>
      <c r="S28" s="15"/>
      <c r="T28" s="15"/>
      <c r="U28" s="15"/>
      <c r="V28" s="15"/>
      <c r="W28" s="15"/>
    </row>
    <row r="29" spans="1:23" ht="15.75" x14ac:dyDescent="0.25">
      <c r="A29" s="43"/>
      <c r="B29" s="44"/>
      <c r="C29" s="52"/>
      <c r="D29" s="46">
        <v>0</v>
      </c>
      <c r="E29" s="47">
        <v>0</v>
      </c>
      <c r="F29" s="49">
        <f t="shared" si="5"/>
        <v>0</v>
      </c>
      <c r="G29" s="155">
        <f t="shared" si="6"/>
        <v>0</v>
      </c>
      <c r="H29" s="63">
        <v>0</v>
      </c>
      <c r="I29" s="156">
        <f>ROUND(H29*$B$10,2)</f>
        <v>0</v>
      </c>
      <c r="J29" s="161">
        <f>ROUND(H29*$E$10,2)</f>
        <v>0</v>
      </c>
      <c r="K29" s="161">
        <f>ROUND(H29*$G$10,2)</f>
        <v>0</v>
      </c>
      <c r="L29" s="161">
        <f>ROUND(H29*$I$10,2)</f>
        <v>0</v>
      </c>
      <c r="M29" s="63">
        <f t="shared" si="7"/>
        <v>0</v>
      </c>
      <c r="N29" s="64"/>
      <c r="O29" s="65"/>
      <c r="P29" s="14"/>
      <c r="Q29" s="15"/>
      <c r="R29" s="15"/>
      <c r="S29" s="15"/>
      <c r="T29" s="15"/>
      <c r="U29" s="15"/>
      <c r="V29" s="15"/>
      <c r="W29" s="15"/>
    </row>
    <row r="30" spans="1:23" ht="15.75" x14ac:dyDescent="0.25">
      <c r="A30" s="43"/>
      <c r="B30" s="44"/>
      <c r="C30" s="52"/>
      <c r="D30" s="46">
        <v>0</v>
      </c>
      <c r="E30" s="47">
        <v>0</v>
      </c>
      <c r="F30" s="48">
        <f t="shared" si="5"/>
        <v>0</v>
      </c>
      <c r="G30" s="155">
        <f t="shared" si="6"/>
        <v>0</v>
      </c>
      <c r="H30" s="63">
        <v>0</v>
      </c>
      <c r="I30" s="156">
        <f>ROUND(H30*$B$10,2)</f>
        <v>0</v>
      </c>
      <c r="J30" s="161">
        <f>ROUND(H30*$E$10,2)</f>
        <v>0</v>
      </c>
      <c r="K30" s="161">
        <f>ROUND(H30*$G$10,2)</f>
        <v>0</v>
      </c>
      <c r="L30" s="161">
        <f>ROUND(H30*$I$10,2)</f>
        <v>0</v>
      </c>
      <c r="M30" s="63">
        <f t="shared" si="7"/>
        <v>0</v>
      </c>
      <c r="N30" s="64"/>
      <c r="O30" s="65"/>
      <c r="P30" s="14"/>
      <c r="Q30" s="15"/>
      <c r="R30" s="15"/>
      <c r="S30" s="15"/>
      <c r="T30" s="15"/>
      <c r="U30" s="15"/>
      <c r="V30" s="15"/>
      <c r="W30" s="15"/>
    </row>
    <row r="31" spans="1:23" ht="19.5" customHeight="1" x14ac:dyDescent="0.25">
      <c r="A31" s="40" t="s">
        <v>63</v>
      </c>
      <c r="B31" s="167" t="s">
        <v>151</v>
      </c>
      <c r="C31" s="168"/>
      <c r="D31" s="168"/>
      <c r="E31" s="168"/>
      <c r="F31" s="168"/>
      <c r="G31" s="168"/>
      <c r="H31" s="168"/>
      <c r="I31" s="168"/>
      <c r="J31" s="168"/>
      <c r="K31" s="168"/>
      <c r="L31" s="168"/>
      <c r="M31" s="168"/>
      <c r="N31" s="41"/>
      <c r="O31" s="42"/>
      <c r="P31" s="14"/>
      <c r="Q31" s="15"/>
      <c r="R31" s="15"/>
      <c r="S31" s="15"/>
      <c r="T31" s="15"/>
      <c r="U31" s="15"/>
      <c r="V31" s="15"/>
      <c r="W31" s="15"/>
    </row>
    <row r="32" spans="1:23" ht="15.75" x14ac:dyDescent="0.25">
      <c r="A32" s="43"/>
      <c r="B32" s="44"/>
      <c r="C32" s="53"/>
      <c r="D32" s="46">
        <v>0</v>
      </c>
      <c r="E32" s="47">
        <v>0</v>
      </c>
      <c r="F32" s="48">
        <f t="shared" ref="F32:F33" si="8">ROUND(D32*E32,2)</f>
        <v>0</v>
      </c>
      <c r="G32" s="155">
        <f t="shared" ref="G32:G34" si="9">ROUND(F32*1.2,2)</f>
        <v>0</v>
      </c>
      <c r="H32" s="63">
        <v>0</v>
      </c>
      <c r="I32" s="156">
        <f>ROUND(H32*$B$10,2)</f>
        <v>0</v>
      </c>
      <c r="J32" s="161">
        <f>ROUND(H32*$E$10,2)</f>
        <v>0</v>
      </c>
      <c r="K32" s="161">
        <f>ROUND(H32*$G$10,2)</f>
        <v>0</v>
      </c>
      <c r="L32" s="161">
        <f>ROUND(H32*$I$10,2)</f>
        <v>0</v>
      </c>
      <c r="M32" s="63">
        <f t="shared" si="7"/>
        <v>0</v>
      </c>
      <c r="N32" s="64"/>
      <c r="O32" s="65"/>
      <c r="P32" s="14"/>
      <c r="Q32" s="15"/>
      <c r="R32" s="15"/>
      <c r="S32" s="15"/>
      <c r="T32" s="15"/>
      <c r="U32" s="15"/>
      <c r="V32" s="15"/>
      <c r="W32" s="15"/>
    </row>
    <row r="33" spans="1:23" ht="15.75" x14ac:dyDescent="0.25">
      <c r="A33" s="43"/>
      <c r="B33" s="44"/>
      <c r="C33" s="53"/>
      <c r="D33" s="46">
        <v>0</v>
      </c>
      <c r="E33" s="47">
        <v>0</v>
      </c>
      <c r="F33" s="48">
        <f t="shared" si="8"/>
        <v>0</v>
      </c>
      <c r="G33" s="155">
        <f t="shared" si="9"/>
        <v>0</v>
      </c>
      <c r="H33" s="63">
        <v>0</v>
      </c>
      <c r="I33" s="156">
        <f>ROUND(H33*$B$10,2)</f>
        <v>0</v>
      </c>
      <c r="J33" s="161">
        <f>ROUND(H33*$E$10,2)</f>
        <v>0</v>
      </c>
      <c r="K33" s="161">
        <f>ROUND(H33*$G$10,2)</f>
        <v>0</v>
      </c>
      <c r="L33" s="161">
        <f>ROUND(H33*$I$10,2)</f>
        <v>0</v>
      </c>
      <c r="M33" s="63">
        <f t="shared" si="7"/>
        <v>0</v>
      </c>
      <c r="N33" s="64"/>
      <c r="O33" s="65"/>
      <c r="P33" s="14"/>
      <c r="Q33" s="15"/>
      <c r="R33" s="15"/>
      <c r="S33" s="15"/>
      <c r="T33" s="15"/>
      <c r="U33" s="15"/>
      <c r="V33" s="15"/>
      <c r="W33" s="15"/>
    </row>
    <row r="34" spans="1:23" ht="16.5" thickBot="1" x14ac:dyDescent="0.3">
      <c r="A34" s="95"/>
      <c r="B34" s="44"/>
      <c r="C34" s="96"/>
      <c r="D34" s="97">
        <v>0</v>
      </c>
      <c r="E34" s="98">
        <v>0</v>
      </c>
      <c r="F34" s="100">
        <f t="shared" si="5"/>
        <v>0</v>
      </c>
      <c r="G34" s="155">
        <f t="shared" si="9"/>
        <v>0</v>
      </c>
      <c r="H34" s="69">
        <v>0</v>
      </c>
      <c r="I34" s="156">
        <f>ROUND(H34*$B$10,2)</f>
        <v>0</v>
      </c>
      <c r="J34" s="161">
        <f>ROUND(H34*$E$10,2)</f>
        <v>0</v>
      </c>
      <c r="K34" s="161">
        <f>ROUND(H34*$G$10,2)</f>
        <v>0</v>
      </c>
      <c r="L34" s="161">
        <f>ROUND(H34*$I$10,2)</f>
        <v>0</v>
      </c>
      <c r="M34" s="63">
        <f t="shared" si="7"/>
        <v>0</v>
      </c>
      <c r="N34" s="64"/>
      <c r="O34" s="65"/>
      <c r="P34" s="14"/>
      <c r="Q34" s="15"/>
      <c r="R34" s="15"/>
      <c r="S34" s="15"/>
      <c r="T34" s="15"/>
      <c r="U34" s="15"/>
      <c r="V34" s="15"/>
      <c r="W34" s="15"/>
    </row>
    <row r="35" spans="1:23" s="88" customFormat="1" ht="18" thickBot="1" x14ac:dyDescent="0.35">
      <c r="A35" s="252" t="s">
        <v>99</v>
      </c>
      <c r="B35" s="253"/>
      <c r="C35" s="253"/>
      <c r="D35" s="253"/>
      <c r="E35" s="254"/>
      <c r="F35" s="102">
        <f>SUM(F27:F34)</f>
        <v>0</v>
      </c>
      <c r="G35" s="149">
        <f>SUM(G27:G34)</f>
        <v>0</v>
      </c>
      <c r="H35" s="172">
        <f>SUM(H28:H34)</f>
        <v>0</v>
      </c>
      <c r="I35" s="150">
        <f>SUM(I28:I34)</f>
        <v>0</v>
      </c>
      <c r="J35" s="162">
        <f>SUM(J28:J34)</f>
        <v>0</v>
      </c>
      <c r="K35" s="162">
        <f t="shared" ref="K35:L35" si="10">SUM(K28:K34)</f>
        <v>0</v>
      </c>
      <c r="L35" s="162">
        <f t="shared" si="10"/>
        <v>0</v>
      </c>
      <c r="M35" s="105">
        <f>SUM(M28:M34)</f>
        <v>0</v>
      </c>
      <c r="N35" s="151"/>
      <c r="O35" s="104"/>
      <c r="P35" s="93"/>
      <c r="Q35" s="94"/>
      <c r="R35" s="94"/>
      <c r="S35" s="94"/>
      <c r="T35" s="94"/>
      <c r="U35" s="94"/>
      <c r="V35" s="94"/>
      <c r="W35" s="94"/>
    </row>
    <row r="36" spans="1:23" s="88" customFormat="1" ht="18" thickBot="1" x14ac:dyDescent="0.35">
      <c r="A36" s="240" t="s">
        <v>96</v>
      </c>
      <c r="B36" s="241"/>
      <c r="C36" s="241"/>
      <c r="D36" s="241"/>
      <c r="E36" s="241"/>
      <c r="F36" s="89">
        <f>F24+F35</f>
        <v>0</v>
      </c>
      <c r="G36" s="89">
        <f>G24+G35</f>
        <v>0</v>
      </c>
      <c r="H36" s="173">
        <f>H24+H35</f>
        <v>0</v>
      </c>
      <c r="I36" s="89">
        <f>SUM(I24+I35)</f>
        <v>0</v>
      </c>
      <c r="J36" s="163">
        <f>J24+J35</f>
        <v>0</v>
      </c>
      <c r="K36" s="163">
        <f t="shared" ref="K36:L36" si="11">K24+K35</f>
        <v>0</v>
      </c>
      <c r="L36" s="163">
        <f t="shared" si="11"/>
        <v>0</v>
      </c>
      <c r="M36" s="89">
        <f>SUM(M24+M35)</f>
        <v>0</v>
      </c>
      <c r="N36" s="92"/>
      <c r="O36" s="91"/>
      <c r="P36" s="93"/>
      <c r="Q36" s="94"/>
      <c r="R36" s="94"/>
      <c r="S36" s="94"/>
      <c r="T36" s="94"/>
      <c r="U36" s="94"/>
      <c r="V36" s="94"/>
      <c r="W36" s="94"/>
    </row>
    <row r="37" spans="1:23" s="4" customFormat="1" ht="24" customHeight="1" thickBot="1" x14ac:dyDescent="0.3">
      <c r="A37" s="263" t="s">
        <v>5</v>
      </c>
      <c r="B37" s="264"/>
      <c r="C37" s="264"/>
      <c r="D37" s="264"/>
      <c r="E37" s="264"/>
      <c r="F37" s="264"/>
      <c r="G37" s="264"/>
      <c r="H37" s="264"/>
      <c r="I37" s="264"/>
      <c r="J37" s="264"/>
      <c r="K37" s="264"/>
      <c r="L37" s="264"/>
      <c r="M37" s="264"/>
      <c r="N37" s="116"/>
      <c r="O37" s="117"/>
      <c r="P37" s="16"/>
      <c r="Q37" s="17"/>
      <c r="R37" s="17"/>
      <c r="S37" s="17"/>
      <c r="T37" s="17"/>
      <c r="U37" s="17"/>
      <c r="V37" s="17"/>
      <c r="W37" s="17"/>
    </row>
    <row r="38" spans="1:23" s="4" customFormat="1" ht="15.75" x14ac:dyDescent="0.25">
      <c r="A38" s="118" t="s">
        <v>86</v>
      </c>
      <c r="B38" s="169"/>
      <c r="C38" s="169"/>
      <c r="D38" s="169"/>
      <c r="E38" s="169"/>
      <c r="F38" s="169"/>
      <c r="G38" s="169"/>
      <c r="H38" s="169"/>
      <c r="I38" s="169"/>
      <c r="J38" s="169"/>
      <c r="K38" s="169"/>
      <c r="L38" s="169"/>
      <c r="M38" s="169"/>
      <c r="N38" s="120"/>
      <c r="O38" s="121"/>
      <c r="P38" s="16"/>
      <c r="Q38" s="17"/>
      <c r="R38" s="17"/>
      <c r="S38" s="17"/>
      <c r="T38" s="17"/>
      <c r="U38" s="17"/>
      <c r="V38" s="17"/>
      <c r="W38" s="17"/>
    </row>
    <row r="39" spans="1:23" ht="15.75" x14ac:dyDescent="0.25">
      <c r="A39" s="76"/>
      <c r="B39" s="77"/>
      <c r="C39" s="78"/>
      <c r="D39" s="46">
        <v>0</v>
      </c>
      <c r="E39" s="54">
        <v>0</v>
      </c>
      <c r="F39" s="49">
        <f>ROUND(D39*E39,2)</f>
        <v>0</v>
      </c>
      <c r="G39" s="155">
        <f t="shared" ref="G39:G41" si="12">ROUND(F39*1.2,2)</f>
        <v>0</v>
      </c>
      <c r="H39" s="157">
        <v>0</v>
      </c>
      <c r="I39" s="156">
        <f>ROUND(H39*$B$10,2)</f>
        <v>0</v>
      </c>
      <c r="J39" s="161">
        <f>ROUND(H39*$E$10,2)</f>
        <v>0</v>
      </c>
      <c r="K39" s="161">
        <f>ROUND(H39*$G$10,2)</f>
        <v>0</v>
      </c>
      <c r="L39" s="161">
        <f>+ROUND(H39*$I$10,2)</f>
        <v>0</v>
      </c>
      <c r="M39" s="63">
        <f t="shared" ref="M39:M41" si="13">IF($N$10="ÁNO",F39-H39,G39-H39)</f>
        <v>0</v>
      </c>
      <c r="N39" s="64"/>
      <c r="O39" s="65"/>
      <c r="P39" s="12"/>
    </row>
    <row r="40" spans="1:23" ht="15.75" x14ac:dyDescent="0.25">
      <c r="A40" s="76"/>
      <c r="B40" s="77"/>
      <c r="C40" s="79"/>
      <c r="D40" s="55">
        <v>0</v>
      </c>
      <c r="E40" s="54">
        <v>0</v>
      </c>
      <c r="F40" s="54">
        <f t="shared" ref="F40:F41" si="14">ROUND(D40*E40,2)</f>
        <v>0</v>
      </c>
      <c r="G40" s="155">
        <f t="shared" si="12"/>
        <v>0</v>
      </c>
      <c r="H40" s="158">
        <v>0</v>
      </c>
      <c r="I40" s="156">
        <f>ROUND(H40*$B$10,2)</f>
        <v>0</v>
      </c>
      <c r="J40" s="161">
        <f>ROUND(H40*$E$10,2)</f>
        <v>0</v>
      </c>
      <c r="K40" s="161">
        <f>ROUND(H40*$G$10,2)</f>
        <v>0</v>
      </c>
      <c r="L40" s="161">
        <f>+ROUND(H40*$I$10,2)</f>
        <v>0</v>
      </c>
      <c r="M40" s="63">
        <f t="shared" si="13"/>
        <v>0</v>
      </c>
      <c r="N40" s="64"/>
      <c r="O40" s="65"/>
    </row>
    <row r="41" spans="1:23" ht="16.5" thickBot="1" x14ac:dyDescent="0.3">
      <c r="A41" s="201"/>
      <c r="B41" s="202"/>
      <c r="C41" s="203"/>
      <c r="D41" s="204">
        <v>0</v>
      </c>
      <c r="E41" s="205">
        <v>0</v>
      </c>
      <c r="F41" s="205">
        <f t="shared" si="14"/>
        <v>0</v>
      </c>
      <c r="G41" s="155">
        <f t="shared" si="12"/>
        <v>0</v>
      </c>
      <c r="H41" s="157">
        <v>0</v>
      </c>
      <c r="I41" s="206">
        <f>ROUND(H41*$B$10,2)</f>
        <v>0</v>
      </c>
      <c r="J41" s="207">
        <f>ROUND(H41*$E$10,2)</f>
        <v>0</v>
      </c>
      <c r="K41" s="207">
        <f>ROUND(H41*$G$10,2)</f>
        <v>0</v>
      </c>
      <c r="L41" s="207">
        <f>+ROUND(H41*$I$10,2)</f>
        <v>0</v>
      </c>
      <c r="M41" s="63">
        <f t="shared" si="13"/>
        <v>0</v>
      </c>
      <c r="N41" s="64"/>
      <c r="O41" s="65"/>
    </row>
    <row r="42" spans="1:23" ht="18" customHeight="1" thickBot="1" x14ac:dyDescent="0.3">
      <c r="A42" s="265" t="s">
        <v>127</v>
      </c>
      <c r="B42" s="266"/>
      <c r="C42" s="266"/>
      <c r="D42" s="266"/>
      <c r="E42" s="266"/>
      <c r="F42" s="102">
        <f>SUM(F39:F41)</f>
        <v>0</v>
      </c>
      <c r="G42" s="102">
        <f t="shared" ref="G42:M42" si="15">SUM(G39:G41)</f>
        <v>0</v>
      </c>
      <c r="H42" s="102">
        <f t="shared" si="15"/>
        <v>0</v>
      </c>
      <c r="I42" s="102">
        <f t="shared" si="15"/>
        <v>0</v>
      </c>
      <c r="J42" s="162">
        <f t="shared" si="15"/>
        <v>0</v>
      </c>
      <c r="K42" s="162">
        <f t="shared" si="15"/>
        <v>0</v>
      </c>
      <c r="L42" s="162">
        <f t="shared" si="15"/>
        <v>0</v>
      </c>
      <c r="M42" s="102">
        <f t="shared" si="15"/>
        <v>0</v>
      </c>
      <c r="N42" s="211"/>
      <c r="O42" s="213"/>
    </row>
    <row r="43" spans="1:23" ht="15.75" thickBot="1" x14ac:dyDescent="0.3">
      <c r="A43" s="208" t="s">
        <v>124</v>
      </c>
      <c r="B43" s="209"/>
      <c r="C43" s="209"/>
      <c r="D43" s="209"/>
      <c r="E43" s="209"/>
      <c r="F43" s="209"/>
      <c r="G43" s="209"/>
      <c r="H43" s="209"/>
      <c r="I43" s="209"/>
      <c r="J43" s="209"/>
      <c r="K43" s="209"/>
      <c r="L43" s="209"/>
      <c r="M43" s="209"/>
      <c r="N43" s="233"/>
      <c r="O43" s="234"/>
    </row>
    <row r="44" spans="1:23" s="108" customFormat="1" ht="78" customHeight="1" x14ac:dyDescent="0.25">
      <c r="A44" s="127" t="s">
        <v>1</v>
      </c>
      <c r="B44" s="109" t="s">
        <v>4</v>
      </c>
      <c r="C44" s="109" t="s">
        <v>2</v>
      </c>
      <c r="D44" s="110" t="s">
        <v>121</v>
      </c>
      <c r="E44" s="110" t="s">
        <v>126</v>
      </c>
      <c r="F44" s="110" t="s">
        <v>122</v>
      </c>
      <c r="G44" s="110" t="s">
        <v>135</v>
      </c>
      <c r="H44" s="110" t="s">
        <v>101</v>
      </c>
      <c r="I44" s="135" t="s">
        <v>102</v>
      </c>
      <c r="J44" s="70" t="s">
        <v>103</v>
      </c>
      <c r="K44" s="70" t="s">
        <v>104</v>
      </c>
      <c r="L44" s="70" t="s">
        <v>105</v>
      </c>
      <c r="M44" s="109" t="s">
        <v>137</v>
      </c>
      <c r="N44" s="109" t="s">
        <v>133</v>
      </c>
      <c r="O44" s="128" t="s">
        <v>134</v>
      </c>
      <c r="P44" s="107"/>
    </row>
    <row r="45" spans="1:23" s="108" customFormat="1" ht="15.75" thickBot="1" x14ac:dyDescent="0.3">
      <c r="A45" s="133" t="s">
        <v>68</v>
      </c>
      <c r="B45" s="132" t="s">
        <v>69</v>
      </c>
      <c r="C45" s="132" t="s">
        <v>70</v>
      </c>
      <c r="D45" s="132" t="s">
        <v>71</v>
      </c>
      <c r="E45" s="132" t="s">
        <v>72</v>
      </c>
      <c r="F45" s="132" t="s">
        <v>100</v>
      </c>
      <c r="G45" s="132" t="s">
        <v>125</v>
      </c>
      <c r="H45" s="132" t="s">
        <v>123</v>
      </c>
      <c r="I45" s="132" t="s">
        <v>116</v>
      </c>
      <c r="J45" s="114" t="s">
        <v>117</v>
      </c>
      <c r="K45" s="114" t="s">
        <v>114</v>
      </c>
      <c r="L45" s="114" t="s">
        <v>115</v>
      </c>
      <c r="M45" s="132" t="s">
        <v>146</v>
      </c>
      <c r="N45" s="132" t="s">
        <v>118</v>
      </c>
      <c r="O45" s="134" t="s">
        <v>119</v>
      </c>
      <c r="P45" s="107"/>
    </row>
    <row r="46" spans="1:23" ht="15.75" x14ac:dyDescent="0.25">
      <c r="A46" s="66"/>
      <c r="B46" s="129"/>
      <c r="C46" s="193"/>
      <c r="D46" s="46">
        <v>0</v>
      </c>
      <c r="E46" s="200">
        <v>0</v>
      </c>
      <c r="F46" s="49">
        <v>0</v>
      </c>
      <c r="G46" s="49">
        <v>0</v>
      </c>
      <c r="H46" s="136">
        <f t="shared" ref="H46:H48" si="16">ROUND(D46*E46*(F46+G46),2)</f>
        <v>0</v>
      </c>
      <c r="I46" s="156">
        <f t="shared" ref="I46:I48" si="17">ROUND(H46*$B$10,2)</f>
        <v>0</v>
      </c>
      <c r="J46" s="161">
        <f t="shared" ref="J46:J48" si="18">ROUND(H46*$E$10,2)</f>
        <v>0</v>
      </c>
      <c r="K46" s="161">
        <f t="shared" ref="K46:K48" si="19">ROUND(H46*$G$10,2)</f>
        <v>0</v>
      </c>
      <c r="L46" s="161">
        <f t="shared" ref="L46:L48" si="20">+ROUND(H46*$I$10,2)</f>
        <v>0</v>
      </c>
      <c r="M46" s="63">
        <v>0</v>
      </c>
      <c r="N46" s="130"/>
      <c r="O46" s="131"/>
    </row>
    <row r="47" spans="1:23" ht="15.75" x14ac:dyDescent="0.25">
      <c r="A47" s="66"/>
      <c r="B47" s="129"/>
      <c r="C47" s="193"/>
      <c r="D47" s="46">
        <v>0</v>
      </c>
      <c r="E47" s="200">
        <v>0</v>
      </c>
      <c r="F47" s="49">
        <v>0</v>
      </c>
      <c r="G47" s="49">
        <v>0</v>
      </c>
      <c r="H47" s="136">
        <f t="shared" si="16"/>
        <v>0</v>
      </c>
      <c r="I47" s="156">
        <f t="shared" si="17"/>
        <v>0</v>
      </c>
      <c r="J47" s="161">
        <f t="shared" si="18"/>
        <v>0</v>
      </c>
      <c r="K47" s="161">
        <f t="shared" si="19"/>
        <v>0</v>
      </c>
      <c r="L47" s="161">
        <f t="shared" si="20"/>
        <v>0</v>
      </c>
      <c r="M47" s="63">
        <v>0</v>
      </c>
      <c r="N47" s="130"/>
      <c r="O47" s="131"/>
    </row>
    <row r="48" spans="1:23" ht="15" customHeight="1" thickBot="1" x14ac:dyDescent="0.3">
      <c r="A48" s="66"/>
      <c r="B48" s="129"/>
      <c r="C48" s="210"/>
      <c r="D48" s="97">
        <v>0</v>
      </c>
      <c r="E48" s="198">
        <v>0</v>
      </c>
      <c r="F48" s="100">
        <v>0</v>
      </c>
      <c r="G48" s="49">
        <v>0</v>
      </c>
      <c r="H48" s="136">
        <f t="shared" si="16"/>
        <v>0</v>
      </c>
      <c r="I48" s="206">
        <f t="shared" si="17"/>
        <v>0</v>
      </c>
      <c r="J48" s="207">
        <f t="shared" si="18"/>
        <v>0</v>
      </c>
      <c r="K48" s="207">
        <f t="shared" si="19"/>
        <v>0</v>
      </c>
      <c r="L48" s="207">
        <f t="shared" si="20"/>
        <v>0</v>
      </c>
      <c r="M48" s="101">
        <v>0</v>
      </c>
      <c r="N48" s="130"/>
      <c r="O48" s="131"/>
    </row>
    <row r="49" spans="1:16" ht="15" customHeight="1" thickBot="1" x14ac:dyDescent="0.3">
      <c r="A49" s="267" t="s">
        <v>128</v>
      </c>
      <c r="B49" s="268"/>
      <c r="C49" s="268"/>
      <c r="D49" s="268"/>
      <c r="E49" s="268"/>
      <c r="F49" s="255"/>
      <c r="G49" s="256"/>
      <c r="H49" s="102">
        <f t="shared" ref="H49:M49" si="21">SUM(H46:H48)</f>
        <v>0</v>
      </c>
      <c r="I49" s="102">
        <f t="shared" si="21"/>
        <v>0</v>
      </c>
      <c r="J49" s="162">
        <f t="shared" si="21"/>
        <v>0</v>
      </c>
      <c r="K49" s="162">
        <f t="shared" si="21"/>
        <v>0</v>
      </c>
      <c r="L49" s="162">
        <f t="shared" si="21"/>
        <v>0</v>
      </c>
      <c r="M49" s="102">
        <f t="shared" si="21"/>
        <v>0</v>
      </c>
      <c r="N49" s="211"/>
      <c r="O49" s="212"/>
    </row>
    <row r="50" spans="1:16" s="88" customFormat="1" ht="18" thickBot="1" x14ac:dyDescent="0.35">
      <c r="A50" s="240" t="s">
        <v>95</v>
      </c>
      <c r="B50" s="241"/>
      <c r="C50" s="241"/>
      <c r="D50" s="241"/>
      <c r="E50" s="241"/>
      <c r="F50" s="89">
        <f>F42+H49</f>
        <v>0</v>
      </c>
      <c r="G50" s="89">
        <f>G42+H49</f>
        <v>0</v>
      </c>
      <c r="H50" s="89">
        <f t="shared" ref="H50:M50" si="22">H42+H49</f>
        <v>0</v>
      </c>
      <c r="I50" s="89">
        <f t="shared" si="22"/>
        <v>0</v>
      </c>
      <c r="J50" s="163">
        <f t="shared" si="22"/>
        <v>0</v>
      </c>
      <c r="K50" s="163">
        <f t="shared" si="22"/>
        <v>0</v>
      </c>
      <c r="L50" s="163">
        <f t="shared" si="22"/>
        <v>0</v>
      </c>
      <c r="M50" s="89">
        <f t="shared" si="22"/>
        <v>0</v>
      </c>
      <c r="N50" s="90"/>
      <c r="O50" s="91"/>
      <c r="P50" s="87"/>
    </row>
    <row r="51" spans="1:16" s="88" customFormat="1" ht="27" customHeight="1" thickBot="1" x14ac:dyDescent="0.35">
      <c r="A51" s="242" t="s">
        <v>94</v>
      </c>
      <c r="B51" s="243"/>
      <c r="C51" s="243"/>
      <c r="D51" s="243"/>
      <c r="E51" s="243"/>
      <c r="F51" s="111">
        <f t="shared" ref="F51:M51" si="23">F36+F50</f>
        <v>0</v>
      </c>
      <c r="G51" s="111">
        <f t="shared" si="23"/>
        <v>0</v>
      </c>
      <c r="H51" s="111">
        <f t="shared" si="23"/>
        <v>0</v>
      </c>
      <c r="I51" s="111">
        <f t="shared" si="23"/>
        <v>0</v>
      </c>
      <c r="J51" s="215">
        <f t="shared" si="23"/>
        <v>0</v>
      </c>
      <c r="K51" s="215">
        <f t="shared" si="23"/>
        <v>0</v>
      </c>
      <c r="L51" s="215">
        <f t="shared" si="23"/>
        <v>0</v>
      </c>
      <c r="M51" s="111">
        <f t="shared" si="23"/>
        <v>0</v>
      </c>
      <c r="N51" s="85"/>
      <c r="O51" s="86"/>
      <c r="P51" s="87"/>
    </row>
    <row r="52" spans="1:16" ht="15.75" x14ac:dyDescent="0.25">
      <c r="A52" s="57"/>
      <c r="B52" s="57"/>
      <c r="C52" s="58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7"/>
      <c r="O52" s="56"/>
    </row>
    <row r="53" spans="1:16" x14ac:dyDescent="0.25">
      <c r="C53" s="1"/>
      <c r="D53" s="1"/>
      <c r="E53" s="19"/>
      <c r="F53" s="19"/>
      <c r="G53" s="19"/>
      <c r="H53" s="19"/>
      <c r="I53" s="19"/>
      <c r="J53" s="19"/>
      <c r="K53" s="19"/>
      <c r="L53" s="19"/>
      <c r="M53" s="19"/>
      <c r="N53" s="15"/>
      <c r="O53" s="15"/>
      <c r="P53" s="1"/>
    </row>
    <row r="54" spans="1:16" x14ac:dyDescent="0.25">
      <c r="C54" s="1"/>
      <c r="D54" s="1"/>
      <c r="E54" s="19"/>
      <c r="F54" s="19"/>
      <c r="G54" s="19"/>
      <c r="H54" s="19"/>
      <c r="I54" s="19"/>
      <c r="J54" s="19"/>
      <c r="K54" s="19"/>
      <c r="L54" s="19"/>
      <c r="M54" s="19"/>
      <c r="N54" s="15"/>
      <c r="O54" s="15"/>
      <c r="P54" s="1"/>
    </row>
    <row r="55" spans="1:16" x14ac:dyDescent="0.25">
      <c r="C55" s="1"/>
      <c r="D55" s="1"/>
      <c r="E55" s="19"/>
      <c r="F55" s="19"/>
      <c r="G55" s="19"/>
      <c r="H55" s="19"/>
      <c r="I55" s="19"/>
      <c r="J55" s="19"/>
      <c r="K55" s="19"/>
      <c r="L55" s="19"/>
      <c r="M55" s="19"/>
      <c r="N55" s="15"/>
      <c r="O55" s="15"/>
      <c r="P55" s="1"/>
    </row>
    <row r="56" spans="1:16" x14ac:dyDescent="0.25">
      <c r="C56" s="1"/>
      <c r="D56" s="1"/>
      <c r="E56" s="19"/>
      <c r="F56" s="19"/>
      <c r="G56" s="19"/>
      <c r="H56" s="19"/>
      <c r="I56" s="19"/>
      <c r="J56" s="19"/>
      <c r="K56" s="19"/>
      <c r="L56" s="19"/>
      <c r="M56" s="19"/>
      <c r="N56" s="15"/>
      <c r="O56" s="15"/>
      <c r="P56" s="1"/>
    </row>
    <row r="57" spans="1:16" x14ac:dyDescent="0.25">
      <c r="C57" s="1"/>
      <c r="D57" s="1"/>
      <c r="E57" s="19"/>
      <c r="F57" s="19"/>
      <c r="G57" s="19"/>
      <c r="H57" s="19"/>
      <c r="I57" s="19"/>
      <c r="J57" s="19"/>
      <c r="K57" s="19"/>
      <c r="L57" s="19"/>
      <c r="M57" s="19"/>
      <c r="N57" s="15"/>
      <c r="O57" s="15"/>
      <c r="P57" s="1"/>
    </row>
    <row r="58" spans="1:16" x14ac:dyDescent="0.25">
      <c r="C58" s="1"/>
      <c r="D58" s="1"/>
      <c r="E58" s="19"/>
      <c r="F58" s="19"/>
      <c r="G58" s="19"/>
      <c r="H58" s="19"/>
      <c r="I58" s="19"/>
      <c r="J58" s="19"/>
      <c r="K58" s="19"/>
      <c r="L58" s="19"/>
      <c r="M58" s="19"/>
      <c r="N58" s="15"/>
      <c r="O58" s="15"/>
      <c r="P58" s="1"/>
    </row>
    <row r="59" spans="1:16" x14ac:dyDescent="0.25">
      <c r="C59" s="1"/>
      <c r="D59" s="1"/>
      <c r="E59" s="19"/>
      <c r="F59" s="19"/>
      <c r="G59" s="19"/>
      <c r="H59" s="19"/>
      <c r="I59" s="19"/>
      <c r="J59" s="19"/>
      <c r="K59" s="19"/>
      <c r="L59" s="19"/>
      <c r="M59" s="19"/>
      <c r="N59" s="15"/>
      <c r="O59" s="15"/>
      <c r="P59" s="1"/>
    </row>
    <row r="60" spans="1:16" x14ac:dyDescent="0.25">
      <c r="C60" s="1"/>
      <c r="D60" s="1"/>
      <c r="E60" s="19"/>
      <c r="F60" s="19"/>
      <c r="G60" s="19"/>
      <c r="H60" s="19"/>
      <c r="I60" s="19"/>
      <c r="J60" s="19"/>
      <c r="K60" s="19"/>
      <c r="L60" s="19"/>
      <c r="M60" s="19"/>
      <c r="N60" s="15"/>
      <c r="O60" s="15"/>
      <c r="P60" s="1"/>
    </row>
    <row r="61" spans="1:16" x14ac:dyDescent="0.25">
      <c r="C61" s="1"/>
      <c r="D61" s="1"/>
      <c r="E61" s="19"/>
      <c r="F61" s="19"/>
      <c r="G61" s="19"/>
      <c r="H61" s="19"/>
      <c r="I61" s="19"/>
      <c r="J61" s="19"/>
      <c r="K61" s="19"/>
      <c r="L61" s="19"/>
      <c r="M61" s="19"/>
      <c r="N61" s="15"/>
      <c r="O61" s="15"/>
      <c r="P61" s="1"/>
    </row>
    <row r="62" spans="1:16" x14ac:dyDescent="0.25">
      <c r="C62" s="1"/>
      <c r="D62" s="1"/>
      <c r="E62" s="19"/>
      <c r="F62" s="19"/>
      <c r="G62" s="19"/>
      <c r="H62" s="19"/>
      <c r="I62" s="19"/>
      <c r="J62" s="19"/>
      <c r="K62" s="19"/>
      <c r="L62" s="19"/>
      <c r="M62" s="19"/>
      <c r="N62" s="15"/>
      <c r="O62" s="15"/>
      <c r="P62" s="1"/>
    </row>
  </sheetData>
  <protectedRanges>
    <protectedRange sqref="O42:O43 O49" name="Rozsah4"/>
    <protectedRange sqref="A17:A23 A28:A30 A32:A34" name="Rozsah3"/>
    <protectedRange sqref="D29:E30 D21:E23 D17:E19" name="Rozsah2"/>
    <protectedRange sqref="C22:C23 C17:C19" name="Rozsah1"/>
    <protectedRange sqref="O17:O19 O21:O23 O28:O30 O32:O34 O39:O41" name="Rozsah4_1"/>
    <protectedRange sqref="O46:O48" name="Rozsah4_2"/>
  </protectedRanges>
  <mergeCells count="14">
    <mergeCell ref="A24:E24"/>
    <mergeCell ref="A2:O2"/>
    <mergeCell ref="A5:O5"/>
    <mergeCell ref="B7:O7"/>
    <mergeCell ref="B9:O9"/>
    <mergeCell ref="B8:O8"/>
    <mergeCell ref="C10:D10"/>
    <mergeCell ref="A35:E35"/>
    <mergeCell ref="A36:E36"/>
    <mergeCell ref="A37:M37"/>
    <mergeCell ref="A50:E50"/>
    <mergeCell ref="A51:E51"/>
    <mergeCell ref="A42:E42"/>
    <mergeCell ref="A49:G49"/>
  </mergeCells>
  <conditionalFormatting sqref="H39:H41 H17:H19">
    <cfRule type="cellIs" dxfId="5" priority="19" stopIfTrue="1" operator="greaterThan">
      <formula>$G17</formula>
    </cfRule>
  </conditionalFormatting>
  <conditionalFormatting sqref="H24">
    <cfRule type="cellIs" dxfId="4" priority="17" stopIfTrue="1" operator="greaterThan">
      <formula>$G24</formula>
    </cfRule>
  </conditionalFormatting>
  <conditionalFormatting sqref="H35:H36">
    <cfRule type="cellIs" dxfId="3" priority="15" stopIfTrue="1" operator="greaterThan">
      <formula>$G35</formula>
    </cfRule>
  </conditionalFormatting>
  <conditionalFormatting sqref="H28:H30">
    <cfRule type="cellIs" dxfId="2" priority="2" stopIfTrue="1" operator="greaterThan">
      <formula>$G28</formula>
    </cfRule>
  </conditionalFormatting>
  <conditionalFormatting sqref="H21:H23">
    <cfRule type="cellIs" dxfId="1" priority="3" stopIfTrue="1" operator="greaterThan">
      <formula>$G21</formula>
    </cfRule>
  </conditionalFormatting>
  <conditionalFormatting sqref="H32:H34">
    <cfRule type="cellIs" dxfId="0" priority="1" stopIfTrue="1" operator="greaterThan">
      <formula>$G32</formula>
    </cfRule>
  </conditionalFormatting>
  <dataValidations xWindow="31" yWindow="570" count="16">
    <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 sqref="N35">
      <formula1>$F$3:$F$8</formula1>
    </dataValidation>
    <dataValidation allowBlank="1" showInputMessage="1" showErrorMessage="1" prompt="vložte príslušné % vlastných zdrojov prijímateľa podľa bodu 1.4 Vyzvania" sqref="I10"/>
    <dataValidation allowBlank="1" showInputMessage="1" showErrorMessage="1" prompt="vložte príslušné % zdroja ŠR podľa bodu 1.4 Vyzvania" sqref="G10"/>
    <dataValidation allowBlank="1" showInputMessage="1" showErrorMessage="1" prompt="vložte príslušné % zdroja EÚ podľa bodu 1.4 Vyzvania" sqref="E10"/>
    <dataValidation allowBlank="1" showInputMessage="1" showErrorMessage="1" prompt="vložte príslušné % NFP podľa bodu 1.4 Vyzvania (súčet EU+ŠR)" sqref="B10"/>
    <dataValidation allowBlank="1" showInputMessage="1" showErrorMessage="1" prompt="Uvádzajte matematicky zaokrúhlené na dve desatinné miesta." sqref="G46:G48"/>
    <dataValidation allowBlank="1" showInputMessage="1" showErrorMessage="1" prompt="Žiadateľ je povinný pri zostavovaní rozpočtu projektu dodržať  limity oprávnenosti výdavkov uvedené v Prílohe č. 1 k Príručke k oprávnenosti výdavkov OPII. Výdavky nad rámec stanovených limitov budú posúdené ako neoprávnené.  " sqref="B15 B25:M25 A37:M37"/>
    <dataValidation type="custom" allowBlank="1" showInputMessage="1" showErrorMessage="1" sqref="P21:P22">
      <formula1>SUM(P19:P19)</formula1>
    </dataValidation>
    <dataValidation type="custom" allowBlank="1" showInputMessage="1" showErrorMessage="1" sqref="P20">
      <formula1>SUM(P17:P19)</formula1>
    </dataValidation>
    <dataValidation allowBlank="1" showInputMessage="1" showErrorMessage="1" prompt="Musí byť v súlade s finančnými a percentuálnymi limtmi uvedenými v Príručke OPII k oprávnenosti výdavkov" sqref="N26 N45 N14 O13 O44"/>
    <dataValidation allowBlank="1" showInputMessage="1" showErrorMessage="1" prompt="Stručne špecifikujte jednotlivé výdavky z hľadiska ich predmetu, resp. rozsahu. To znamená, že v prípade, ak výdavok pozostáva z viacerých položiek, je potrebné v rámci vecného popisu výdavku  výdavok bližšie špecifikovať.  " sqref="N21:N23 N28:N30 N32:N34 N39:N41 N17:N19"/>
    <dataValidation operator="lessThanOrEqual" allowBlank="1" showInputMessage="1" showErrorMessage="1" error="Prekročili ste finančný limit pre 1 kus plagátu - max. suma za 1 kus plagátu je 30 EUR" sqref="E41"/>
    <dataValidation operator="lessThanOrEqual" allowBlank="1" showInputMessage="1" showErrorMessage="1" error="Prekročili ste finančný limit pre 1 kus stálej tabule - max. suma za 1 kus stálej tabule je 500 EUR." sqref="E40"/>
    <dataValidation operator="lessThanOrEqual" allowBlank="1" showInputMessage="1" showErrorMessage="1" errorTitle="Upozornenie" error="Prekročili ste stanovený finančný limit - max. suma pre jeden dočasný pútač je 920 €" promptTitle="Limit" sqref="E39"/>
    <dataValidation allowBlank="1" showInputMessage="1" showErrorMessage="1" prompt="Bunka je prednastavená na 20% DPH. Ak sa upaltňuje iná sadzba DPH, zmeňte vzorec." sqref="G17:G19 G21:G23 G28:G30 G32:G34 G39:G41"/>
    <dataValidation allowBlank="1" showInputMessage="1" showErrorMessage="1" prompt="Interné riadenie projektu je možné vykonávať výlučne prostredníctvom jednej pracovnej pozície uvedenej v tabuľke 2 Príručky k OV OPII. Viac informácií  k podmienkam oprávnenosti osobných výdavkov je uvedených v kapitole  4.9.1  Príručky k OV OPII." sqref="A44"/>
  </dataValidations>
  <pageMargins left="0.39370078740157483" right="0.39370078740157483" top="0.74803149606299213" bottom="0.74803149606299213" header="0.31496062992125984" footer="0.31496062992125984"/>
  <pageSetup paperSize="9" scale="55" orientation="landscape" r:id="rId1"/>
  <headerFooter>
    <oddHeader>&amp;RPríloha č. 4 Zmluvy o poskytnutí NFP - Podrobný rozpočet projektu</oddHeader>
  </headerFooter>
  <ignoredErrors>
    <ignoredError sqref="F24:M24 F35:M36 F42:M42 I46:M51 H50:H51 F50:G51 F17:L23 F28:L28 F29:L34 F39:L41 H49" unlockedFormula="1"/>
    <ignoredError sqref="A45:O45" numberStoredAsText="1"/>
  </ignoredErrors>
  <legacyDrawing r:id="rId2"/>
  <extLst>
    <ext xmlns:x14="http://schemas.microsoft.com/office/spreadsheetml/2009/9/main" uri="{CCE6A557-97BC-4b89-ADB6-D9C93CAAB3DF}">
      <x14:dataValidations xmlns:xm="http://schemas.microsoft.com/office/excel/2006/main" xWindow="31" yWindow="570" count="10">
        <x14:dataValidation type="list" allowBlank="1" showInputMessage="1" showErrorMessage="1">
          <x14:formula1>
            <xm:f>Zdroj!$J$3:$J$6</xm:f>
          </x14:formula1>
          <xm:sqref>N49</xm:sqref>
        </x14:dataValidation>
        <x14:dataValidation type="list" allowBlank="1" showInputMessage="1" showErrorMessage="1">
          <x14:formula1>
            <xm:f>Zdroj!$H$3:$H$5</xm:f>
          </x14:formula1>
          <xm:sqref>B39:B41</xm:sqref>
        </x14:dataValidation>
        <x14:dataValidation type="list" allowBlank="1" showInputMessage="1" showErrorMessage="1">
          <x14:formula1>
            <xm:f>Zdroj!$G$3:$G$4</xm:f>
          </x14:formula1>
          <xm:sqref>N10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">
          <x14:formula1>
            <xm:f>Zdroj!$E$3:$E$8</xm:f>
          </x14:formula1>
          <xm:sqref>N42</xm:sqref>
        </x14:dataValidation>
        <x14:dataValidation type="list" allowBlank="1" showInputMessage="1" showErrorMessage="1">
          <x14:formula1>
            <xm:f>Zdroj!$B$3:$B$18</xm:f>
          </x14:formula1>
          <xm:sqref>B7:O7</xm:sqref>
        </x14:dataValidation>
        <x14:dataValidation type="list" allowBlank="1" showInputMessage="1" showErrorMessage="1">
          <x14:formula1>
            <xm:f>Zdroj!$C$3:$C$8</xm:f>
          </x14:formula1>
          <xm:sqref>B9:O9</xm:sqref>
        </x14:dataValidation>
        <x14:dataValidation type="list" allowBlank="1" showErrorMessage="1" prompt="_x000a_">
          <x14:formula1>
            <xm:f>Zdroj!$D$3:$D$15</xm:f>
          </x14:formula1>
          <xm:sqref>B21:B23 B32:B34 B28:B30 B17:B19</xm:sqref>
        </x14:dataValidation>
        <x14:dataValidation type="list" allowBlank="1" showInputMessage="1" showErrorMessage="1" prompt="Z roletového menu vyberte príslušný spôsob stanovenia výšky výdavku. V prípade potreby špecifikujte spôsob stanovenia výšky výdavku v poli &quot;Vecný popis výdavku&quot;. Vybrané výdavky povinne špecifikujte v príslušných priložených samostatných zošitoch.  ">
          <x14:formula1>
            <xm:f>Zdroj!$E$3:$E$8</xm:f>
          </x14:formula1>
          <xm:sqref>O21:O23 O28:O30 O32:O34 O39:O41 O17:O19</xm:sqref>
        </x14:dataValidation>
        <x14:dataValidation type="list" allowBlank="1" showInputMessage="1" showErrorMessage="1">
          <x14:formula1>
            <xm:f>Zdroj!$I$3</xm:f>
          </x14:formula1>
          <xm:sqref>B46:B48</xm:sqref>
        </x14:dataValidation>
        <x14:dataValidation type="list" allowBlank="1" showInputMessage="1" showErrorMessage="1" prompt="Z roletového menu vyberte príslušný spôsob stanovenia výšky výdavku. ">
          <x14:formula1>
            <xm:f>Zdroj!$J$3</xm:f>
          </x14:formula1>
          <xm:sqref>O46:O48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J125"/>
  <sheetViews>
    <sheetView topLeftCell="B1" workbookViewId="0">
      <selection activeCell="B2" sqref="B2"/>
    </sheetView>
  </sheetViews>
  <sheetFormatPr defaultRowHeight="12.75" x14ac:dyDescent="0.2"/>
  <cols>
    <col min="1" max="1" width="10.28515625" style="28" hidden="1" customWidth="1"/>
    <col min="2" max="2" width="34" style="28" customWidth="1"/>
    <col min="3" max="3" width="31.140625" style="28" customWidth="1"/>
    <col min="4" max="4" width="31" style="28" customWidth="1"/>
    <col min="5" max="5" width="42.140625" style="28" customWidth="1"/>
    <col min="6" max="6" width="26.5703125" style="28" customWidth="1"/>
    <col min="7" max="7" width="15.85546875" style="28" customWidth="1"/>
    <col min="8" max="8" width="15.7109375" style="28" customWidth="1"/>
    <col min="9" max="9" width="19.85546875" style="28" customWidth="1"/>
    <col min="10" max="10" width="40.5703125" style="28" customWidth="1"/>
    <col min="11" max="16384" width="9.140625" style="28"/>
  </cols>
  <sheetData>
    <row r="2" spans="2:10" ht="51" x14ac:dyDescent="0.2">
      <c r="B2" s="21" t="s">
        <v>16</v>
      </c>
      <c r="C2" s="21" t="s">
        <v>22</v>
      </c>
      <c r="D2" s="21" t="s">
        <v>82</v>
      </c>
      <c r="E2" s="21" t="s">
        <v>87</v>
      </c>
      <c r="F2" s="22" t="s">
        <v>56</v>
      </c>
      <c r="G2" s="22" t="s">
        <v>66</v>
      </c>
      <c r="H2" s="21" t="s">
        <v>132</v>
      </c>
      <c r="I2" s="21" t="s">
        <v>131</v>
      </c>
      <c r="J2" s="21" t="s">
        <v>130</v>
      </c>
    </row>
    <row r="3" spans="2:10" ht="89.25" x14ac:dyDescent="0.2">
      <c r="B3" s="23" t="s">
        <v>31</v>
      </c>
      <c r="C3" s="25" t="s">
        <v>60</v>
      </c>
      <c r="D3" s="145" t="s">
        <v>41</v>
      </c>
      <c r="E3" s="152" t="s">
        <v>89</v>
      </c>
      <c r="F3" s="29" t="s">
        <v>50</v>
      </c>
      <c r="G3" s="11" t="s">
        <v>80</v>
      </c>
      <c r="H3" s="31" t="s">
        <v>46</v>
      </c>
      <c r="I3" s="80" t="s">
        <v>85</v>
      </c>
      <c r="J3" s="82" t="s">
        <v>88</v>
      </c>
    </row>
    <row r="4" spans="2:10" ht="63.75" x14ac:dyDescent="0.2">
      <c r="B4" s="23" t="s">
        <v>27</v>
      </c>
      <c r="C4" s="24" t="s">
        <v>17</v>
      </c>
      <c r="D4" s="145" t="s">
        <v>42</v>
      </c>
      <c r="E4" s="152" t="s">
        <v>90</v>
      </c>
      <c r="F4" s="29" t="s">
        <v>51</v>
      </c>
      <c r="G4" s="11" t="s">
        <v>81</v>
      </c>
      <c r="H4" s="31" t="s">
        <v>8</v>
      </c>
      <c r="I4" s="219" t="s">
        <v>83</v>
      </c>
      <c r="J4" s="217" t="s">
        <v>89</v>
      </c>
    </row>
    <row r="5" spans="2:10" ht="51" x14ac:dyDescent="0.2">
      <c r="B5" s="23" t="s">
        <v>28</v>
      </c>
      <c r="C5" s="25" t="s">
        <v>18</v>
      </c>
      <c r="D5" s="145" t="s">
        <v>43</v>
      </c>
      <c r="E5" s="24" t="s">
        <v>47</v>
      </c>
      <c r="F5" s="29" t="s">
        <v>52</v>
      </c>
      <c r="G5" s="11"/>
      <c r="H5" s="31" t="s">
        <v>83</v>
      </c>
      <c r="I5" s="10"/>
      <c r="J5" s="217" t="s">
        <v>90</v>
      </c>
    </row>
    <row r="6" spans="2:10" ht="25.5" x14ac:dyDescent="0.2">
      <c r="B6" s="23" t="s">
        <v>29</v>
      </c>
      <c r="C6" s="24" t="s">
        <v>19</v>
      </c>
      <c r="D6" s="145" t="s">
        <v>6</v>
      </c>
      <c r="E6" s="24" t="s">
        <v>48</v>
      </c>
      <c r="F6" s="29" t="s">
        <v>53</v>
      </c>
      <c r="G6" s="22"/>
      <c r="J6" s="218" t="s">
        <v>129</v>
      </c>
    </row>
    <row r="7" spans="2:10" ht="38.25" x14ac:dyDescent="0.2">
      <c r="B7" s="23" t="s">
        <v>30</v>
      </c>
      <c r="C7" s="25" t="s">
        <v>20</v>
      </c>
      <c r="D7" s="145" t="s">
        <v>13</v>
      </c>
      <c r="E7" s="27" t="s">
        <v>49</v>
      </c>
      <c r="F7" s="29" t="s">
        <v>54</v>
      </c>
      <c r="G7" s="36"/>
    </row>
    <row r="8" spans="2:10" ht="38.25" x14ac:dyDescent="0.2">
      <c r="B8" s="23" t="s">
        <v>33</v>
      </c>
      <c r="C8" s="25" t="s">
        <v>21</v>
      </c>
      <c r="D8" s="145" t="s">
        <v>44</v>
      </c>
      <c r="E8" s="81" t="s">
        <v>61</v>
      </c>
      <c r="F8" s="29" t="s">
        <v>55</v>
      </c>
      <c r="G8" s="36"/>
    </row>
    <row r="9" spans="2:10" x14ac:dyDescent="0.2">
      <c r="B9" s="23" t="s">
        <v>34</v>
      </c>
      <c r="C9" s="24"/>
      <c r="D9" s="145" t="s">
        <v>7</v>
      </c>
      <c r="E9" s="27"/>
      <c r="F9" s="30"/>
    </row>
    <row r="10" spans="2:10" ht="25.5" x14ac:dyDescent="0.2">
      <c r="B10" s="23" t="s">
        <v>38</v>
      </c>
      <c r="C10" s="24"/>
      <c r="D10" s="145" t="s">
        <v>45</v>
      </c>
      <c r="E10" s="23"/>
    </row>
    <row r="11" spans="2:10" x14ac:dyDescent="0.2">
      <c r="B11" s="23" t="s">
        <v>35</v>
      </c>
      <c r="C11" s="27"/>
      <c r="D11" s="146" t="s">
        <v>46</v>
      </c>
      <c r="E11" s="23"/>
    </row>
    <row r="12" spans="2:10" x14ac:dyDescent="0.2">
      <c r="B12" s="23" t="s">
        <v>36</v>
      </c>
      <c r="C12" s="27"/>
      <c r="D12" s="146" t="s">
        <v>8</v>
      </c>
      <c r="E12" s="24"/>
    </row>
    <row r="13" spans="2:10" x14ac:dyDescent="0.2">
      <c r="B13" s="23" t="s">
        <v>37</v>
      </c>
      <c r="C13" s="27"/>
      <c r="D13" s="146" t="s">
        <v>85</v>
      </c>
      <c r="E13" s="24"/>
    </row>
    <row r="14" spans="2:10" x14ac:dyDescent="0.2">
      <c r="B14" s="23" t="s">
        <v>15</v>
      </c>
      <c r="C14" s="27"/>
      <c r="D14" s="146" t="s">
        <v>83</v>
      </c>
      <c r="E14" s="24"/>
    </row>
    <row r="15" spans="2:10" ht="25.5" x14ac:dyDescent="0.2">
      <c r="B15" s="23" t="s">
        <v>26</v>
      </c>
      <c r="C15" s="27"/>
      <c r="D15" s="145" t="s">
        <v>84</v>
      </c>
      <c r="E15" s="24"/>
    </row>
    <row r="16" spans="2:10" x14ac:dyDescent="0.2">
      <c r="B16" s="23" t="s">
        <v>32</v>
      </c>
      <c r="C16" s="27"/>
      <c r="D16" s="75"/>
      <c r="E16" s="24"/>
    </row>
    <row r="17" spans="2:5" ht="25.5" x14ac:dyDescent="0.2">
      <c r="B17" s="23" t="s">
        <v>24</v>
      </c>
      <c r="C17" s="27"/>
      <c r="E17" s="24"/>
    </row>
    <row r="18" spans="2:5" ht="17.25" customHeight="1" x14ac:dyDescent="0.2">
      <c r="B18" s="23" t="s">
        <v>25</v>
      </c>
      <c r="C18" s="27"/>
      <c r="E18" s="24"/>
    </row>
    <row r="19" spans="2:5" x14ac:dyDescent="0.2">
      <c r="C19" s="27"/>
      <c r="E19" s="24"/>
    </row>
    <row r="20" spans="2:5" x14ac:dyDescent="0.2">
      <c r="B20" s="27"/>
      <c r="C20" s="27"/>
      <c r="D20" s="26"/>
      <c r="E20" s="24"/>
    </row>
    <row r="21" spans="2:5" x14ac:dyDescent="0.2">
      <c r="B21" s="27"/>
      <c r="C21" s="27"/>
      <c r="D21" s="26"/>
      <c r="E21" s="24"/>
    </row>
    <row r="22" spans="2:5" ht="14.25" x14ac:dyDescent="0.2">
      <c r="B22" s="225" t="s">
        <v>136</v>
      </c>
      <c r="C22" s="27"/>
      <c r="D22" s="26"/>
      <c r="E22" s="24"/>
    </row>
    <row r="23" spans="2:5" x14ac:dyDescent="0.2">
      <c r="B23" s="27"/>
      <c r="C23" s="27"/>
      <c r="D23" s="274"/>
      <c r="E23" s="24"/>
    </row>
    <row r="24" spans="2:5" x14ac:dyDescent="0.2">
      <c r="B24" s="27"/>
      <c r="C24" s="27"/>
      <c r="D24" s="274"/>
      <c r="E24" s="24"/>
    </row>
    <row r="25" spans="2:5" x14ac:dyDescent="0.2">
      <c r="B25" s="27"/>
      <c r="C25" s="27"/>
      <c r="D25" s="274"/>
      <c r="E25" s="24"/>
    </row>
    <row r="26" spans="2:5" x14ac:dyDescent="0.2">
      <c r="B26" s="27"/>
      <c r="C26" s="27"/>
      <c r="D26" s="274"/>
      <c r="E26" s="24"/>
    </row>
    <row r="27" spans="2:5" x14ac:dyDescent="0.2">
      <c r="B27" s="27"/>
      <c r="C27" s="27"/>
      <c r="D27" s="274"/>
      <c r="E27" s="24"/>
    </row>
    <row r="28" spans="2:5" x14ac:dyDescent="0.2">
      <c r="B28" s="27"/>
      <c r="C28" s="27"/>
      <c r="D28" s="274"/>
      <c r="E28" s="24"/>
    </row>
    <row r="29" spans="2:5" x14ac:dyDescent="0.2">
      <c r="B29" s="27"/>
      <c r="C29" s="27"/>
      <c r="D29" s="274"/>
      <c r="E29" s="24"/>
    </row>
    <row r="30" spans="2:5" x14ac:dyDescent="0.2">
      <c r="B30" s="27"/>
      <c r="C30" s="27"/>
      <c r="D30" s="274"/>
      <c r="E30" s="24"/>
    </row>
    <row r="31" spans="2:5" x14ac:dyDescent="0.2">
      <c r="B31" s="27"/>
      <c r="C31" s="27"/>
      <c r="D31" s="274"/>
      <c r="E31" s="24"/>
    </row>
    <row r="32" spans="2:5" x14ac:dyDescent="0.2">
      <c r="B32" s="27"/>
      <c r="C32" s="27"/>
      <c r="D32" s="274"/>
      <c r="E32" s="24"/>
    </row>
    <row r="33" spans="2:5" x14ac:dyDescent="0.2">
      <c r="B33" s="27"/>
      <c r="C33" s="27"/>
      <c r="D33" s="274"/>
      <c r="E33" s="24"/>
    </row>
    <row r="34" spans="2:5" x14ac:dyDescent="0.2">
      <c r="B34" s="27"/>
      <c r="C34" s="27"/>
      <c r="D34" s="274"/>
      <c r="E34" s="24"/>
    </row>
    <row r="35" spans="2:5" x14ac:dyDescent="0.2">
      <c r="B35" s="27"/>
      <c r="C35" s="27"/>
      <c r="D35" s="274"/>
      <c r="E35" s="24"/>
    </row>
    <row r="36" spans="2:5" x14ac:dyDescent="0.2">
      <c r="B36" s="27"/>
      <c r="C36" s="27"/>
      <c r="D36" s="274"/>
      <c r="E36" s="24"/>
    </row>
    <row r="37" spans="2:5" x14ac:dyDescent="0.2">
      <c r="B37" s="27"/>
      <c r="C37" s="27"/>
      <c r="D37" s="274"/>
      <c r="E37" s="24"/>
    </row>
    <row r="38" spans="2:5" x14ac:dyDescent="0.2">
      <c r="B38" s="27"/>
      <c r="C38" s="27"/>
      <c r="D38" s="274"/>
      <c r="E38" s="24"/>
    </row>
    <row r="39" spans="2:5" x14ac:dyDescent="0.2">
      <c r="B39" s="27"/>
      <c r="C39" s="27"/>
      <c r="D39" s="274"/>
      <c r="E39" s="24"/>
    </row>
    <row r="40" spans="2:5" x14ac:dyDescent="0.2">
      <c r="B40" s="27"/>
      <c r="C40" s="27"/>
      <c r="D40" s="27"/>
      <c r="E40" s="27"/>
    </row>
    <row r="41" spans="2:5" x14ac:dyDescent="0.2">
      <c r="B41" s="27"/>
      <c r="C41" s="27"/>
      <c r="D41" s="27"/>
      <c r="E41" s="27"/>
    </row>
    <row r="42" spans="2:5" x14ac:dyDescent="0.2">
      <c r="B42" s="27"/>
      <c r="C42" s="27"/>
      <c r="D42" s="27"/>
      <c r="E42" s="27"/>
    </row>
    <row r="43" spans="2:5" x14ac:dyDescent="0.2">
      <c r="B43" s="27"/>
      <c r="C43" s="27"/>
      <c r="D43" s="27"/>
      <c r="E43" s="27"/>
    </row>
    <row r="44" spans="2:5" x14ac:dyDescent="0.2">
      <c r="B44" s="27"/>
      <c r="C44" s="27"/>
      <c r="D44" s="27"/>
      <c r="E44" s="27"/>
    </row>
    <row r="45" spans="2:5" x14ac:dyDescent="0.2">
      <c r="B45" s="27"/>
      <c r="C45" s="27"/>
      <c r="D45" s="27"/>
      <c r="E45" s="27"/>
    </row>
    <row r="46" spans="2:5" x14ac:dyDescent="0.2">
      <c r="B46" s="27"/>
      <c r="C46" s="27"/>
      <c r="D46" s="27"/>
      <c r="E46" s="27"/>
    </row>
    <row r="47" spans="2:5" x14ac:dyDescent="0.2">
      <c r="B47" s="27"/>
      <c r="C47" s="27"/>
      <c r="D47" s="27"/>
      <c r="E47" s="27"/>
    </row>
    <row r="48" spans="2:5" x14ac:dyDescent="0.2">
      <c r="B48" s="27"/>
      <c r="C48" s="27"/>
      <c r="D48" s="27"/>
      <c r="E48" s="27"/>
    </row>
    <row r="49" spans="2:5" x14ac:dyDescent="0.2">
      <c r="B49" s="27"/>
      <c r="C49" s="27"/>
      <c r="D49" s="27"/>
      <c r="E49" s="27"/>
    </row>
    <row r="50" spans="2:5" x14ac:dyDescent="0.2">
      <c r="B50" s="27"/>
      <c r="C50" s="27"/>
      <c r="D50" s="27"/>
      <c r="E50" s="27"/>
    </row>
    <row r="51" spans="2:5" x14ac:dyDescent="0.2">
      <c r="B51" s="27"/>
      <c r="C51" s="27"/>
      <c r="D51" s="27"/>
      <c r="E51" s="27"/>
    </row>
    <row r="52" spans="2:5" x14ac:dyDescent="0.2">
      <c r="B52" s="27"/>
      <c r="C52" s="27"/>
      <c r="D52" s="27"/>
      <c r="E52" s="27"/>
    </row>
    <row r="53" spans="2:5" x14ac:dyDescent="0.2">
      <c r="B53" s="27"/>
      <c r="C53" s="27"/>
      <c r="D53" s="27"/>
      <c r="E53" s="27"/>
    </row>
    <row r="54" spans="2:5" x14ac:dyDescent="0.2">
      <c r="B54" s="27"/>
      <c r="C54" s="27"/>
      <c r="D54" s="27"/>
      <c r="E54" s="27"/>
    </row>
    <row r="55" spans="2:5" x14ac:dyDescent="0.2">
      <c r="B55" s="27"/>
      <c r="C55" s="27"/>
      <c r="D55" s="27"/>
      <c r="E55" s="27"/>
    </row>
    <row r="56" spans="2:5" x14ac:dyDescent="0.2">
      <c r="B56" s="27"/>
      <c r="C56" s="27"/>
      <c r="D56" s="27"/>
      <c r="E56" s="27"/>
    </row>
    <row r="57" spans="2:5" x14ac:dyDescent="0.2">
      <c r="B57" s="27"/>
      <c r="C57" s="27"/>
      <c r="D57" s="27"/>
      <c r="E57" s="27"/>
    </row>
    <row r="58" spans="2:5" x14ac:dyDescent="0.2">
      <c r="B58" s="27"/>
      <c r="C58" s="27"/>
      <c r="D58" s="27"/>
      <c r="E58" s="27"/>
    </row>
    <row r="59" spans="2:5" x14ac:dyDescent="0.2">
      <c r="B59" s="27"/>
      <c r="C59" s="27"/>
      <c r="D59" s="27"/>
      <c r="E59" s="27"/>
    </row>
    <row r="60" spans="2:5" x14ac:dyDescent="0.2">
      <c r="B60" s="27"/>
      <c r="C60" s="27"/>
      <c r="D60" s="27"/>
      <c r="E60" s="27"/>
    </row>
    <row r="61" spans="2:5" x14ac:dyDescent="0.2">
      <c r="B61" s="27"/>
      <c r="C61" s="27"/>
      <c r="D61" s="27"/>
      <c r="E61" s="27"/>
    </row>
    <row r="62" spans="2:5" x14ac:dyDescent="0.2">
      <c r="B62" s="27"/>
      <c r="C62" s="27"/>
      <c r="D62" s="27"/>
      <c r="E62" s="27"/>
    </row>
    <row r="63" spans="2:5" x14ac:dyDescent="0.2">
      <c r="B63" s="27"/>
      <c r="C63" s="27"/>
      <c r="D63" s="27"/>
      <c r="E63" s="27"/>
    </row>
    <row r="64" spans="2:5" x14ac:dyDescent="0.2">
      <c r="B64" s="27"/>
      <c r="C64" s="27"/>
      <c r="D64" s="27"/>
      <c r="E64" s="27"/>
    </row>
    <row r="65" spans="2:5" x14ac:dyDescent="0.2">
      <c r="B65" s="27"/>
      <c r="C65" s="27"/>
      <c r="D65" s="27"/>
      <c r="E65" s="27"/>
    </row>
    <row r="66" spans="2:5" x14ac:dyDescent="0.2">
      <c r="B66" s="27"/>
      <c r="C66" s="27"/>
      <c r="D66" s="27"/>
      <c r="E66" s="27"/>
    </row>
    <row r="67" spans="2:5" x14ac:dyDescent="0.2">
      <c r="B67" s="27"/>
      <c r="C67" s="27"/>
      <c r="D67" s="27"/>
      <c r="E67" s="27"/>
    </row>
    <row r="68" spans="2:5" x14ac:dyDescent="0.2">
      <c r="B68" s="27"/>
      <c r="C68" s="27"/>
      <c r="D68" s="27"/>
      <c r="E68" s="27"/>
    </row>
    <row r="69" spans="2:5" x14ac:dyDescent="0.2">
      <c r="B69" s="27"/>
      <c r="C69" s="27"/>
      <c r="D69" s="27"/>
      <c r="E69" s="27"/>
    </row>
    <row r="70" spans="2:5" x14ac:dyDescent="0.2">
      <c r="B70" s="27"/>
      <c r="C70" s="27"/>
      <c r="D70" s="27"/>
      <c r="E70" s="27"/>
    </row>
    <row r="71" spans="2:5" x14ac:dyDescent="0.2">
      <c r="B71" s="27"/>
      <c r="C71" s="27"/>
      <c r="D71" s="27"/>
      <c r="E71" s="27"/>
    </row>
    <row r="72" spans="2:5" x14ac:dyDescent="0.2">
      <c r="B72" s="27"/>
      <c r="C72" s="27"/>
      <c r="D72" s="27"/>
      <c r="E72" s="27"/>
    </row>
    <row r="73" spans="2:5" x14ac:dyDescent="0.2">
      <c r="B73" s="27"/>
      <c r="C73" s="27"/>
      <c r="D73" s="27"/>
      <c r="E73" s="27"/>
    </row>
    <row r="74" spans="2:5" x14ac:dyDescent="0.2">
      <c r="B74" s="27"/>
      <c r="C74" s="27"/>
      <c r="D74" s="27"/>
      <c r="E74" s="27"/>
    </row>
    <row r="75" spans="2:5" x14ac:dyDescent="0.2">
      <c r="B75" s="27"/>
      <c r="C75" s="27"/>
      <c r="D75" s="27"/>
      <c r="E75" s="27"/>
    </row>
    <row r="76" spans="2:5" x14ac:dyDescent="0.2">
      <c r="B76" s="27"/>
      <c r="C76" s="27"/>
      <c r="D76" s="27"/>
      <c r="E76" s="27"/>
    </row>
    <row r="77" spans="2:5" x14ac:dyDescent="0.2">
      <c r="B77" s="27"/>
      <c r="C77" s="27"/>
      <c r="D77" s="27"/>
      <c r="E77" s="27"/>
    </row>
    <row r="78" spans="2:5" x14ac:dyDescent="0.2">
      <c r="B78" s="27"/>
      <c r="C78" s="27"/>
      <c r="D78" s="27"/>
      <c r="E78" s="27"/>
    </row>
    <row r="79" spans="2:5" x14ac:dyDescent="0.2">
      <c r="B79" s="27"/>
      <c r="C79" s="27"/>
      <c r="D79" s="27"/>
      <c r="E79" s="27"/>
    </row>
    <row r="80" spans="2:5" x14ac:dyDescent="0.2">
      <c r="B80" s="27"/>
      <c r="C80" s="27"/>
      <c r="D80" s="27"/>
      <c r="E80" s="27"/>
    </row>
    <row r="81" spans="2:5" x14ac:dyDescent="0.2">
      <c r="B81" s="27"/>
      <c r="C81" s="27"/>
      <c r="D81" s="27"/>
      <c r="E81" s="27"/>
    </row>
    <row r="82" spans="2:5" x14ac:dyDescent="0.2">
      <c r="B82" s="27"/>
      <c r="C82" s="27"/>
      <c r="D82" s="27"/>
      <c r="E82" s="27"/>
    </row>
    <row r="83" spans="2:5" x14ac:dyDescent="0.2">
      <c r="B83" s="27"/>
      <c r="C83" s="27"/>
      <c r="D83" s="27"/>
      <c r="E83" s="27"/>
    </row>
    <row r="84" spans="2:5" x14ac:dyDescent="0.2">
      <c r="B84" s="27"/>
      <c r="C84" s="27"/>
      <c r="D84" s="27"/>
      <c r="E84" s="27"/>
    </row>
    <row r="85" spans="2:5" x14ac:dyDescent="0.2">
      <c r="B85" s="27"/>
      <c r="C85" s="27"/>
      <c r="D85" s="27"/>
      <c r="E85" s="27"/>
    </row>
    <row r="86" spans="2:5" x14ac:dyDescent="0.2">
      <c r="B86" s="27"/>
      <c r="C86" s="27"/>
      <c r="D86" s="27"/>
      <c r="E86" s="27"/>
    </row>
    <row r="87" spans="2:5" x14ac:dyDescent="0.2">
      <c r="B87" s="27"/>
      <c r="C87" s="27"/>
      <c r="D87" s="27"/>
      <c r="E87" s="27"/>
    </row>
    <row r="88" spans="2:5" x14ac:dyDescent="0.2">
      <c r="B88" s="27"/>
      <c r="C88" s="27"/>
      <c r="D88" s="27"/>
      <c r="E88" s="27"/>
    </row>
    <row r="89" spans="2:5" x14ac:dyDescent="0.2">
      <c r="B89" s="27"/>
      <c r="C89" s="27"/>
      <c r="D89" s="27"/>
      <c r="E89" s="27"/>
    </row>
    <row r="90" spans="2:5" x14ac:dyDescent="0.2">
      <c r="B90" s="27"/>
      <c r="C90" s="27"/>
      <c r="D90" s="27"/>
      <c r="E90" s="27"/>
    </row>
    <row r="91" spans="2:5" x14ac:dyDescent="0.2">
      <c r="B91" s="27"/>
      <c r="C91" s="27"/>
      <c r="D91" s="27"/>
      <c r="E91" s="27"/>
    </row>
    <row r="92" spans="2:5" x14ac:dyDescent="0.2">
      <c r="B92" s="27"/>
      <c r="C92" s="27"/>
      <c r="D92" s="27"/>
      <c r="E92" s="27"/>
    </row>
    <row r="93" spans="2:5" x14ac:dyDescent="0.2">
      <c r="B93" s="27"/>
      <c r="C93" s="27"/>
      <c r="D93" s="27"/>
      <c r="E93" s="27"/>
    </row>
    <row r="94" spans="2:5" x14ac:dyDescent="0.2">
      <c r="B94" s="27"/>
      <c r="C94" s="27"/>
      <c r="D94" s="27"/>
      <c r="E94" s="27"/>
    </row>
    <row r="95" spans="2:5" x14ac:dyDescent="0.2">
      <c r="B95" s="27"/>
      <c r="C95" s="27"/>
      <c r="D95" s="27"/>
      <c r="E95" s="27"/>
    </row>
    <row r="96" spans="2:5" x14ac:dyDescent="0.2">
      <c r="B96" s="27"/>
      <c r="C96" s="27"/>
      <c r="D96" s="27"/>
      <c r="E96" s="27"/>
    </row>
    <row r="97" spans="2:5" x14ac:dyDescent="0.2">
      <c r="B97" s="27"/>
      <c r="C97" s="27"/>
      <c r="D97" s="27"/>
      <c r="E97" s="27"/>
    </row>
    <row r="98" spans="2:5" x14ac:dyDescent="0.2">
      <c r="B98" s="27"/>
      <c r="C98" s="27"/>
      <c r="D98" s="27"/>
      <c r="E98" s="27"/>
    </row>
    <row r="99" spans="2:5" x14ac:dyDescent="0.2">
      <c r="B99" s="27"/>
      <c r="C99" s="27"/>
      <c r="D99" s="27"/>
      <c r="E99" s="27"/>
    </row>
    <row r="100" spans="2:5" x14ac:dyDescent="0.2">
      <c r="B100" s="27"/>
      <c r="C100" s="27"/>
      <c r="D100" s="27"/>
      <c r="E100" s="27"/>
    </row>
    <row r="101" spans="2:5" x14ac:dyDescent="0.2">
      <c r="B101" s="27"/>
      <c r="C101" s="27"/>
      <c r="D101" s="27"/>
      <c r="E101" s="27"/>
    </row>
    <row r="102" spans="2:5" x14ac:dyDescent="0.2">
      <c r="B102" s="27"/>
      <c r="C102" s="27"/>
      <c r="D102" s="27"/>
      <c r="E102" s="27"/>
    </row>
    <row r="103" spans="2:5" x14ac:dyDescent="0.2">
      <c r="B103" s="27"/>
      <c r="C103" s="27"/>
      <c r="D103" s="27"/>
      <c r="E103" s="27"/>
    </row>
    <row r="104" spans="2:5" x14ac:dyDescent="0.2">
      <c r="B104" s="27"/>
      <c r="C104" s="27"/>
      <c r="D104" s="27"/>
      <c r="E104" s="27"/>
    </row>
    <row r="105" spans="2:5" x14ac:dyDescent="0.2">
      <c r="B105" s="27"/>
      <c r="C105" s="27"/>
      <c r="D105" s="27"/>
      <c r="E105" s="27"/>
    </row>
    <row r="106" spans="2:5" x14ac:dyDescent="0.2">
      <c r="B106" s="27"/>
      <c r="C106" s="27"/>
      <c r="D106" s="27"/>
      <c r="E106" s="27"/>
    </row>
    <row r="107" spans="2:5" x14ac:dyDescent="0.2">
      <c r="B107" s="27"/>
      <c r="C107" s="27"/>
      <c r="D107" s="27"/>
      <c r="E107" s="27"/>
    </row>
    <row r="108" spans="2:5" x14ac:dyDescent="0.2">
      <c r="B108" s="27"/>
      <c r="C108" s="27"/>
      <c r="D108" s="27"/>
      <c r="E108" s="27"/>
    </row>
    <row r="109" spans="2:5" x14ac:dyDescent="0.2">
      <c r="B109" s="27"/>
      <c r="C109" s="27"/>
      <c r="D109" s="27"/>
      <c r="E109" s="27"/>
    </row>
    <row r="110" spans="2:5" x14ac:dyDescent="0.2">
      <c r="B110" s="27"/>
      <c r="C110" s="27"/>
      <c r="D110" s="27"/>
      <c r="E110" s="27"/>
    </row>
    <row r="111" spans="2:5" x14ac:dyDescent="0.2">
      <c r="B111" s="27"/>
      <c r="C111" s="27"/>
      <c r="D111" s="27"/>
      <c r="E111" s="27"/>
    </row>
    <row r="112" spans="2:5" x14ac:dyDescent="0.2">
      <c r="B112" s="27"/>
      <c r="C112" s="27"/>
      <c r="D112" s="27"/>
      <c r="E112" s="27"/>
    </row>
    <row r="113" spans="2:5" x14ac:dyDescent="0.2">
      <c r="B113" s="27"/>
      <c r="C113" s="27"/>
      <c r="D113" s="27"/>
      <c r="E113" s="27"/>
    </row>
    <row r="114" spans="2:5" x14ac:dyDescent="0.2">
      <c r="B114" s="27"/>
      <c r="C114" s="27"/>
      <c r="D114" s="27"/>
      <c r="E114" s="27"/>
    </row>
    <row r="115" spans="2:5" x14ac:dyDescent="0.2">
      <c r="B115" s="27"/>
      <c r="C115" s="27"/>
      <c r="D115" s="27"/>
      <c r="E115" s="27"/>
    </row>
    <row r="116" spans="2:5" x14ac:dyDescent="0.2">
      <c r="B116" s="27"/>
      <c r="C116" s="27"/>
      <c r="D116" s="27"/>
      <c r="E116" s="27"/>
    </row>
    <row r="117" spans="2:5" x14ac:dyDescent="0.2">
      <c r="B117" s="27"/>
      <c r="C117" s="27"/>
      <c r="D117" s="27"/>
      <c r="E117" s="27"/>
    </row>
    <row r="118" spans="2:5" x14ac:dyDescent="0.2">
      <c r="B118" s="27"/>
      <c r="C118" s="27"/>
      <c r="D118" s="27"/>
      <c r="E118" s="27"/>
    </row>
    <row r="119" spans="2:5" x14ac:dyDescent="0.2">
      <c r="B119" s="27"/>
      <c r="C119" s="27"/>
      <c r="D119" s="27"/>
      <c r="E119" s="27"/>
    </row>
    <row r="120" spans="2:5" x14ac:dyDescent="0.2">
      <c r="B120" s="27"/>
      <c r="C120" s="27"/>
      <c r="D120" s="27"/>
      <c r="E120" s="27"/>
    </row>
    <row r="121" spans="2:5" x14ac:dyDescent="0.2">
      <c r="B121" s="27"/>
      <c r="C121" s="27"/>
      <c r="D121" s="27"/>
      <c r="E121" s="27"/>
    </row>
    <row r="122" spans="2:5" x14ac:dyDescent="0.2">
      <c r="B122" s="27"/>
      <c r="C122" s="27"/>
      <c r="D122" s="27"/>
      <c r="E122" s="27"/>
    </row>
    <row r="123" spans="2:5" x14ac:dyDescent="0.2">
      <c r="B123" s="27"/>
      <c r="C123" s="27"/>
      <c r="D123" s="27"/>
      <c r="E123" s="27"/>
    </row>
    <row r="124" spans="2:5" x14ac:dyDescent="0.2">
      <c r="B124" s="27"/>
      <c r="C124" s="27"/>
      <c r="D124" s="27"/>
      <c r="E124" s="27"/>
    </row>
    <row r="125" spans="2:5" x14ac:dyDescent="0.2">
      <c r="B125" s="27"/>
      <c r="C125" s="27"/>
      <c r="D125" s="27"/>
      <c r="E125" s="27"/>
    </row>
  </sheetData>
  <sortState ref="B32:B57">
    <sortCondition ref="B32"/>
  </sortState>
  <mergeCells count="2">
    <mergeCell ref="D25:D39"/>
    <mergeCell ref="D23:D24"/>
  </mergeCells>
  <pageMargins left="0.7" right="0.7" top="0.75" bottom="0.75" header="0.3" footer="0.3"/>
  <pageSetup paperSize="9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2"/>
  <sheetViews>
    <sheetView topLeftCell="A34" workbookViewId="0">
      <selection activeCell="F14" sqref="F14"/>
    </sheetView>
  </sheetViews>
  <sheetFormatPr defaultRowHeight="15" x14ac:dyDescent="0.25"/>
  <sheetData>
    <row r="1" spans="1:17" x14ac:dyDescent="0.25">
      <c r="A1" s="13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x14ac:dyDescent="0.25">
      <c r="A2" s="13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</row>
    <row r="3" spans="1:17" x14ac:dyDescent="0.25">
      <c r="A3" s="13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</row>
    <row r="4" spans="1:17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x14ac:dyDescent="0.25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</row>
    <row r="6" spans="1:17" x14ac:dyDescent="0.25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</row>
    <row r="7" spans="1:17" x14ac:dyDescent="0.25">
      <c r="A7" s="13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</row>
    <row r="8" spans="1:17" x14ac:dyDescent="0.25">
      <c r="A8" s="13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</row>
    <row r="9" spans="1:17" x14ac:dyDescent="0.25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</row>
    <row r="10" spans="1:17" x14ac:dyDescent="0.25">
      <c r="A10" s="13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</row>
    <row r="11" spans="1:17" x14ac:dyDescent="0.25">
      <c r="A11" s="13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</row>
    <row r="12" spans="1:17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</row>
    <row r="13" spans="1:17" x14ac:dyDescent="0.25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</row>
    <row r="14" spans="1:17" x14ac:dyDescent="0.2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</row>
    <row r="15" spans="1:17" x14ac:dyDescent="0.25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</row>
    <row r="16" spans="1:17" x14ac:dyDescent="0.25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</row>
    <row r="17" spans="1:17" x14ac:dyDescent="0.25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</row>
    <row r="18" spans="1:17" x14ac:dyDescent="0.25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</row>
    <row r="19" spans="1:17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</row>
    <row r="20" spans="1:17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</row>
    <row r="21" spans="1:17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</row>
    <row r="22" spans="1:17" x14ac:dyDescent="0.25">
      <c r="A22" s="13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</row>
    <row r="23" spans="1:17" x14ac:dyDescent="0.25">
      <c r="A23" s="13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</row>
    <row r="24" spans="1:17" x14ac:dyDescent="0.25">
      <c r="A24" s="13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</row>
    <row r="25" spans="1:17" x14ac:dyDescent="0.25">
      <c r="A25" s="13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</row>
    <row r="26" spans="1:17" x14ac:dyDescent="0.25">
      <c r="A26" s="13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</row>
    <row r="27" spans="1:17" x14ac:dyDescent="0.25">
      <c r="A27" s="13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</row>
    <row r="28" spans="1:17" x14ac:dyDescent="0.25">
      <c r="A28" s="13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</row>
    <row r="29" spans="1:17" x14ac:dyDescent="0.25">
      <c r="A29" s="13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</row>
    <row r="30" spans="1:17" x14ac:dyDescent="0.25">
      <c r="A30" s="13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</row>
    <row r="31" spans="1:17" x14ac:dyDescent="0.25">
      <c r="A31" s="13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</row>
    <row r="32" spans="1:17" x14ac:dyDescent="0.25">
      <c r="A32" s="13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Pracovné 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a) Rozpočet projektu GP</vt:lpstr>
      <vt:lpstr>a) Rozpočet projektu NGP</vt:lpstr>
      <vt:lpstr>Zdroj</vt:lpstr>
      <vt:lpstr>Hárok2</vt:lpstr>
      <vt:lpstr>Hárok3</vt:lpstr>
      <vt:lpstr>'a) Rozpočet projektu GP'!Oblasť_tlače</vt:lpstr>
      <vt:lpstr>'a) Rozpočet projektu NGP'!Oblasť_tlače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MŽP SR</dc:creator>
  <cp:lastModifiedBy>MDV SR</cp:lastModifiedBy>
  <cp:lastPrinted>2017-01-30T12:24:58Z</cp:lastPrinted>
  <dcterms:created xsi:type="dcterms:W3CDTF">2015-05-13T12:53:37Z</dcterms:created>
  <dcterms:modified xsi:type="dcterms:W3CDTF">2017-01-30T12:25:31Z</dcterms:modified>
</cp:coreProperties>
</file>